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<sst xmlns="http://schemas.openxmlformats.org/spreadsheetml/2006/main" count="1295" uniqueCount="427">
  <si>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</si>
  <si>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</si>
  <si>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</si>
  <si>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</si>
  <si>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</si>
  <si>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</si>
  <si>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</si>
  <si>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</si>
  <si>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</si>
  <si>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</si>
  <si>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</si>
  <si>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</si>
  <si>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</si>
  <si>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</si>
  <si>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</si>
  <si>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</si>
  <si>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</si>
  <si>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</si>
  <si>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</si>
  <si>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</si>
  <si>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</si>
  <si>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</si>
  <si>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</si>
  <si>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</si>
  <si>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</si>
  <si>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</si>
  <si>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</si>
  <si>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</si>
  <si>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</si>
  <si>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</si>
  <si>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</si>
  <si>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</si>
  <si>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</si>
  <si>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</si>
  <si>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</si>
  <si>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</si>
  <si>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</si>
  <si>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</si>
  <si>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</si>
  <si>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</si>
  <si>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</si>
  <si>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</si>
  <si>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</si>
  <si>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</si>
  <si>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</si>
  <si>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</si>
  <si>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</si>
  <si>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</si>
  <si>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</si>
  <si>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</si>
  <si>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</si>
  <si>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</si>
  <si>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</si>
  <si>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</si>
  <si>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</si>
  <si>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</si>
  <si>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</si>
  <si>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</si>
  <si>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</si>
  <si>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</si>
  <si>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</si>
  <si>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</si>
  <si>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</si>
  <si>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</si>
  <si>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</si>
  <si>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</si>
  <si>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</si>
  <si>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</si>
  <si>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</si>
  <si>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</si>
  <si>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</si>
  <si>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</si>
  <si>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</si>
  <si>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</si>
  <si>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</si>
  <si>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</si>
  <si>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</si>
  <si>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</si>
  <si>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</si>
  <si>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</si>
  <si>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</si>
  <si>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</si>
  <si>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</si>
  <si>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</si>
  <si>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</si>
  <si>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</si>
  <si>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</si>
  <si>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</si>
  <si>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</si>
  <si>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</si>
  <si>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</si>
  <si>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</si>
  <si>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</si>
  <si>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</si>
  <si>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</si>
  <si>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</si>
  <si>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</si>
  <si>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</si>
  <si>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</si>
  <si>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</si>
  <si>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</si>
  <si>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</si>
  <si>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</si>
  <si>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</si>
  <si>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</si>
  <si>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</si>
  <si>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</si>
  <si>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</si>
  <si>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</si>
  <si>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</si>
  <si>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</si>
  <si>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</si>
  <si>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</si>
  <si>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</si>
  <si>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</si>
  <si>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</si>
  <si>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</si>
  <si>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</si>
  <si>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</si>
  <si>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</si>
  <si>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</si>
  <si>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</si>
  <si>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</si>
  <si>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</si>
  <si>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</si>
  <si>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</si>
  <si>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</si>
  <si>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</si>
  <si>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</si>
  <si>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</si>
  <si>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</si>
  <si>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</si>
  <si>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</si>
  <si>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</si>
  <si>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</si>
  <si>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</si>
  <si>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</si>
  <si>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</si>
  <si>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</si>
  <si>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</si>
  <si>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</si>
  <si>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</si>
  <si>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</si>
  <si>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</si>
  <si>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</si>
  <si>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</si>
  <si>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</si>
  <si>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</si>
  <si>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</si>
  <si>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</si>
  <si>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</si>
  <si>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</si>
  <si>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</si>
  <si>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</si>
  <si>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</si>
  <si>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</si>
  <si>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</si>
  <si>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</si>
  <si>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</si>
  <si>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</si>
  <si>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</si>
  <si>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</si>
  <si>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</si>
  <si>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</si>
  <si>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</si>
  <si>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</si>
  <si>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</si>
  <si>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</si>
  <si>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</si>
  <si>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</si>
  <si>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</si>
  <si>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</si>
  <si>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</si>
  <si>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</si>
  <si>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</si>
  <si>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</si>
  <si>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</si>
  <si>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</si>
  <si>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</si>
  <si>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</si>
  <si>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</si>
  <si>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</si>
  <si>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</si>
  <si>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</si>
  <si>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</si>
  <si>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</si>
  <si>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</si>
  <si>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</si>
  <si>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</si>
  <si>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</si>
  <si>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</si>
  <si>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</si>
  <si>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</si>
  <si>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</si>
  <si>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</si>
  <si>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</si>
  <si>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</si>
  <si>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</si>
  <si>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</si>
  <si>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</si>
  <si>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</si>
  <si>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</si>
  <si>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</si>
  <si>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</si>
  <si>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</si>
  <si>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</si>
  <si>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</si>
  <si>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</si>
  <si>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</si>
  <si>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</si>
  <si>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</si>
  <si>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</si>
  <si>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</si>
  <si>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</si>
  <si>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</si>
  <si>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</si>
  <si>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</si>
  <si>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</si>
  <si>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</si>
  <si>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</si>
  <si>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</si>
  <si>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</si>
  <si>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</si>
  <si>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</si>
  <si>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</si>
  <si>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</si>
  <si>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</si>
  <si>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</si>
  <si>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</si>
  <si>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</si>
  <si>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</si>
  <si>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</si>
  <si>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</si>
  <si>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</si>
  <si>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</si>
  <si>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</si>
  <si>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</si>
  <si>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</si>
  <si>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</si>
  <si>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</si>
  <si>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</si>
  <si>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</si>
  <si>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</si>
  <si>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</si>
  <si>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</si>
  <si>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</si>
  <si>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</si>
  <si>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</si>
  <si>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</si>
  <si>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</si>
  <si>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</si>
  <si>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</si>
  <si>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</si>
  <si>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</si>
  <si>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</si>
  <si>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</si>
  <si>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</si>
  <si>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</si>
  <si>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</si>
  <si>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</si>
  <si>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</si>
  <si>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</si>
  <si>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</si>
  <si>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</si>
  <si>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</si>
  <si>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</si>
  <si>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</si>
  <si>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</si>
  <si>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</si>
  <si>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</si>
  <si>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</si>
  <si>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</si>
  <si>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</si>
  <si>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</si>
  <si>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</si>
  <si>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</si>
  <si>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</si>
  <si>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</si>
  <si>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</si>
  <si>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</si>
  <si>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</si>
  <si>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</si>
  <si>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</si>
  <si>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</si>
  <si>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</si>
  <si>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</si>
  <si>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</si>
  <si>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</si>
  <si>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</si>
  <si>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</si>
  <si>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</si>
  <si>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</si>
  <si>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</si>
  <si>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</si>
  <si>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</si>
  <si>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</si>
  <si>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</si>
  <si>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</si>
  <si>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</si>
  <si>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</si>
  <si>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</si>
  <si>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</si>
  <si>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</si>
  <si>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</si>
  <si>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</si>
  <si>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</si>
  <si>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</si>
  <si>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</si>
  <si>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</si>
  <si>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</si>
  <si>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</si>
  <si>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</si>
  <si>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</si>
  <si>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</si>
  <si>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</si>
  <si>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</si>
  <si>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</si>
  <si>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</si>
  <si>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</si>
  <si>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</si>
  <si>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</si>
  <si>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</si>
  <si>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</si>
  <si>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</si>
  <si>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</si>
  <si>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</si>
  <si>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</si>
  <si>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</si>
  <si>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</si>
  <si>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</si>
  <si>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</si>
  <si>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</si>
  <si>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</si>
  <si>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</si>
  <si>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</si>
  <si>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</si>
  <si>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</si>
  <si>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</si>
  <si>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</si>
  <si>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</si>
  <si>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</si>
  <si>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</si>
  <si>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</si>
  <si>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</si>
  <si>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</si>
  <si>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</si>
  <si>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</si>
  <si>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</si>
  <si>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</si>
  <si>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</si>
  <si>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</si>
  <si>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</si>
  <si>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</si>
  <si>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</si>
  <si>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</si>
  <si>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</si>
  <si>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</si>
  <si>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</si>
  <si>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</si>
  <si>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</si>
  <si>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</si>
  <si>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</si>
  <si>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</si>
  <si>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</si>
  <si>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</si>
  <si>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</si>
  <si>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</si>
  <si>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</si>
  <si>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</si>
  <si>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</si>
  <si>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</si>
  <si>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</si>
  <si>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</si>
  <si>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</si>
  <si>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</si>
  <si>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</si>
  <si>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</si>
  <si>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</si>
  <si>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</si>
  <si>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</si>
  <si>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</si>
  <si>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</si>
  <si>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</si>
  <si>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</si>
  <si>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</si>
  <si>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</si>
  <si>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</si>
  <si>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</si>
  <si>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</si>
  <si>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</si>
  <si>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</si>
  <si>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</si>
  <si>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</si>
  <si>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</si>
  <si>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</si>
  <si>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</si>
  <si>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</si>
  <si>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</si>
  <si>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</si>
  <si>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</si>
  <si>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</si>
  <si>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</si>
  <si>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</si>
  <si>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</si>
  <si>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</si>
  <si>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</si>
  <si>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</si>
  <si>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</si>
  <si>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</si>
  <si>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</si>
  <si>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</si>
  <si>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</si>
  <si>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</si>
  <si>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</si>
  <si>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</si>
  <si>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</si>
  <si>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</si>
  <si>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</si>
  <si>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</si>
  <si>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</si>
  <si>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P_Км_25_ЛК15_017038</t>
  </si>
  <si>
    <t>Реконструкция ВЛИ-0,22 кВ №3 ГКТП №213 в соответствии с договором на ТП № 1-39-25-0205 г. Крымск</t>
  </si>
  <si>
    <t>Реконструкция ВЛИ-0,22 кВ № 3 КТП №213 от опоры №2 до опоры №6 ВЛИ-0,22 КТП№-213. Замена провода А-35 мм2 на провод марки СИП сечением  70 мм²</t>
  </si>
  <si>
    <t xml:space="preserve"> 0,17 км. </t>
  </si>
  <si>
    <t>СИП сечение  70 мм², протяжённость по трассе 0,17 км.</t>
  </si>
  <si>
    <t>С</t>
  </si>
  <si>
    <t>Реконструкция участка ВЛИ-0,22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</si>
</sst>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7">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11"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5"/>
      <c r="B1" s="146"/>
      <c r="C1" s="77" t="s">
        <v>66</v>
      </c>
      <c r="D1" s="87"/>
    </row>
    <row r="2" spans="1:22" s="86" customFormat="1" ht="18.75" customHeight="1" x14ac:dyDescent="0.2">
      <c r="A2" s="145"/>
      <c r="B2" s="146"/>
      <c r="C2" s="77" t="s">
        <v>8</v>
      </c>
      <c r="D2" s="87"/>
    </row>
    <row r="3" spans="1:22" s="86" customFormat="1" ht="18.75" x14ac:dyDescent="0.2">
      <c r="A3" s="147"/>
      <c r="B3" s="146"/>
      <c r="C3" s="77" t="s">
        <v>395</v>
      </c>
      <c r="D3" s="87"/>
    </row>
    <row r="4" spans="1:22" s="86" customFormat="1" ht="18.75" x14ac:dyDescent="0.2">
      <c r="A4" s="147"/>
      <c r="B4" s="146"/>
      <c r="C4" s="146"/>
      <c r="D4" s="87"/>
      <c r="H4" s="77"/>
    </row>
    <row r="5" spans="1:22" s="86" customFormat="1" ht="15.75" x14ac:dyDescent="0.25">
      <c r="A5" s="186" t="s">
        <v>417</v>
      </c>
      <c r="B5" s="186"/>
      <c r="C5" s="186"/>
      <c r="D5" s="87"/>
      <c r="E5" s="73"/>
      <c r="F5" s="73"/>
      <c r="G5" s="73"/>
      <c r="H5" s="73"/>
      <c r="I5" s="73"/>
      <c r="J5" s="73"/>
    </row>
    <row r="6" spans="1:22" s="86" customFormat="1" ht="18.75" x14ac:dyDescent="0.2">
      <c r="A6" s="147"/>
      <c r="B6" s="146"/>
      <c r="C6" s="146"/>
      <c r="D6" s="87"/>
      <c r="H6" s="77"/>
    </row>
    <row r="7" spans="1:22" s="86" customFormat="1" ht="18.75" x14ac:dyDescent="0.25">
      <c r="A7" s="190" t="s">
        <v>7</v>
      </c>
      <c r="B7" s="190"/>
      <c r="C7" s="190"/>
      <c r="D7" s="87"/>
      <c r="E7" s="78"/>
      <c r="F7" s="78"/>
      <c r="G7" s="78"/>
      <c r="H7" s="78"/>
      <c r="I7" s="78"/>
      <c r="J7" s="78"/>
      <c r="K7" s="78"/>
      <c r="L7" s="78"/>
      <c r="M7" s="78"/>
      <c r="N7" s="78"/>
      <c r="O7" s="78"/>
      <c r="P7" s="78"/>
      <c r="Q7" s="78"/>
      <c r="R7" s="78"/>
      <c r="S7" s="78"/>
      <c r="T7" s="78"/>
      <c r="U7" s="78"/>
      <c r="V7" s="78"/>
    </row>
    <row r="8" spans="1:22" s="86" customFormat="1" ht="18.75" x14ac:dyDescent="0.25">
      <c r="A8" s="148"/>
      <c r="B8" s="148"/>
      <c r="C8" s="148"/>
      <c r="D8" s="87"/>
      <c r="E8" s="79"/>
      <c r="F8" s="79"/>
      <c r="G8" s="79"/>
      <c r="H8" s="79"/>
      <c r="I8" s="78"/>
      <c r="J8" s="78"/>
      <c r="K8" s="78"/>
      <c r="L8" s="78"/>
      <c r="M8" s="78"/>
      <c r="N8" s="78"/>
      <c r="O8" s="78"/>
      <c r="P8" s="78"/>
      <c r="Q8" s="78"/>
      <c r="R8" s="78"/>
      <c r="S8" s="78"/>
      <c r="T8" s="78"/>
      <c r="U8" s="78"/>
      <c r="V8" s="78"/>
    </row>
    <row r="9" spans="1:22" s="86" customFormat="1" ht="18.75" x14ac:dyDescent="0.25">
      <c r="A9" s="191" t="s">
        <v>410</v>
      </c>
      <c r="B9" s="191"/>
      <c r="C9" s="191"/>
      <c r="D9" s="87"/>
      <c r="E9" s="80"/>
      <c r="F9" s="80"/>
      <c r="G9" s="80"/>
      <c r="H9" s="80"/>
      <c r="I9" s="78"/>
      <c r="J9" s="78"/>
      <c r="K9" s="78"/>
      <c r="L9" s="78"/>
      <c r="M9" s="78"/>
      <c r="N9" s="78"/>
      <c r="O9" s="78"/>
      <c r="P9" s="78"/>
      <c r="Q9" s="78"/>
      <c r="R9" s="78"/>
      <c r="S9" s="78"/>
      <c r="T9" s="78"/>
      <c r="U9" s="78"/>
      <c r="V9" s="78"/>
    </row>
    <row r="10" spans="1:22" s="86" customFormat="1" ht="18.75" x14ac:dyDescent="0.25">
      <c r="A10" s="192" t="s">
        <v>6</v>
      </c>
      <c r="B10" s="192"/>
      <c r="C10" s="192"/>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49"/>
      <c r="B11" s="149"/>
      <c r="C11" s="149"/>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3" t="s">
        <v>420</v>
      </c>
      <c r="B12" s="193"/>
      <c r="C12" s="193"/>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4" t="s">
        <v>5</v>
      </c>
      <c r="B13" s="194"/>
      <c r="C13" s="194"/>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4"/>
      <c r="B14" s="164"/>
      <c r="C14" s="164"/>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5" t="s">
        <v>421</v>
      </c>
      <c r="B15" s="195"/>
      <c r="C15" s="195"/>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7" t="s">
        <v>3</v>
      </c>
      <c r="B16" s="187"/>
      <c r="C16" s="187"/>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5"/>
      <c r="B17" s="165"/>
      <c r="C17" s="165"/>
      <c r="D17" s="87"/>
      <c r="E17" s="82"/>
      <c r="F17" s="82"/>
      <c r="G17" s="82"/>
      <c r="H17" s="82"/>
      <c r="I17" s="82"/>
      <c r="J17" s="82"/>
      <c r="K17" s="82"/>
      <c r="L17" s="82"/>
      <c r="M17" s="82"/>
      <c r="N17" s="82"/>
      <c r="O17" s="82"/>
      <c r="P17" s="82"/>
      <c r="Q17" s="82"/>
      <c r="R17" s="82"/>
      <c r="S17" s="82"/>
    </row>
    <row r="18" spans="1:22" s="89" customFormat="1" ht="15" customHeight="1" x14ac:dyDescent="0.25">
      <c r="A18" s="188" t="s">
        <v>359</v>
      </c>
      <c r="B18" s="189"/>
      <c r="C18" s="189"/>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6"/>
      <c r="B19" s="167"/>
      <c r="C19" s="167"/>
      <c r="D19" s="87"/>
      <c r="E19" s="81"/>
      <c r="F19" s="81"/>
      <c r="G19" s="81"/>
      <c r="H19" s="81"/>
      <c r="I19" s="82"/>
      <c r="J19" s="82"/>
      <c r="K19" s="82"/>
      <c r="L19" s="82"/>
      <c r="M19" s="82"/>
      <c r="N19" s="82"/>
      <c r="O19" s="82"/>
      <c r="P19" s="82"/>
      <c r="Q19" s="82"/>
      <c r="R19" s="82"/>
      <c r="S19" s="82"/>
    </row>
    <row r="20" spans="1:22" s="89" customFormat="1" ht="39.75" customHeight="1" x14ac:dyDescent="0.25">
      <c r="A20" s="168" t="s">
        <v>2</v>
      </c>
      <c r="B20" s="169" t="s">
        <v>64</v>
      </c>
      <c r="C20" s="168"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8">
        <v>1</v>
      </c>
      <c r="B21" s="169">
        <v>2</v>
      </c>
      <c r="C21" s="168">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0" t="s">
        <v>62</v>
      </c>
      <c r="B22" s="171" t="s">
        <v>224</v>
      </c>
      <c r="C22" s="172"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0" t="s">
        <v>61</v>
      </c>
      <c r="B23" s="173" t="s">
        <v>409</v>
      </c>
      <c r="C23" s="174"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0" t="s">
        <v>60</v>
      </c>
      <c r="B24" s="152" t="s">
        <v>314</v>
      </c>
      <c r="C24" s="151"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0" t="s">
        <v>59</v>
      </c>
      <c r="B25" s="152" t="s">
        <v>72</v>
      </c>
      <c r="C25" s="153"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0" t="s">
        <v>57</v>
      </c>
      <c r="B26" s="152" t="s">
        <v>71</v>
      </c>
      <c r="C26" s="151"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0" t="s">
        <v>56</v>
      </c>
      <c r="B27" s="152"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0" t="s">
        <v>54</v>
      </c>
      <c r="B28" s="152"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0" t="s">
        <v>52</v>
      </c>
      <c r="B29" s="152"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0" t="s">
        <v>70</v>
      </c>
      <c r="B30" s="154"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0" t="s">
        <v>68</v>
      </c>
      <c r="B31" s="154"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0" t="s">
        <v>67</v>
      </c>
      <c r="B32" s="154" t="s">
        <v>320</v>
      </c>
      <c r="C32" s="153" t="s">
        <v>401</v>
      </c>
      <c r="D32" s="87"/>
      <c r="E32" s="85"/>
      <c r="F32" s="85"/>
      <c r="G32" s="85"/>
      <c r="H32" s="9"/>
      <c r="I32" s="9"/>
      <c r="J32" s="9"/>
      <c r="K32" s="9"/>
      <c r="L32" s="9"/>
      <c r="M32" s="9"/>
      <c r="N32" s="9"/>
      <c r="O32" s="9"/>
      <c r="P32" s="9"/>
      <c r="Q32" s="9"/>
      <c r="R32" s="9"/>
      <c r="S32" s="90"/>
      <c r="T32" s="90"/>
      <c r="U32" s="90"/>
      <c r="V32" s="90"/>
    </row>
    <row r="33" spans="1:22" ht="111" customHeight="1" x14ac:dyDescent="0.25">
      <c r="A33" s="150" t="s">
        <v>334</v>
      </c>
      <c r="B33" s="154" t="s">
        <v>321</v>
      </c>
      <c r="C33" s="153"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0" t="s">
        <v>324</v>
      </c>
      <c r="B34" s="154" t="s">
        <v>69</v>
      </c>
      <c r="C34" s="153"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0" t="s">
        <v>335</v>
      </c>
      <c r="B35" s="154"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0" t="s">
        <v>325</v>
      </c>
      <c r="B36" s="154"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0" t="s">
        <v>336</v>
      </c>
      <c r="B37" s="154"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09" t="s">
        <v>326</v>
      </c>
      <c r="B38" s="69" t="s">
        <v>371</v>
      </c>
      <c r="C38" s="176" t="s">
        <v>423</v>
      </c>
      <c r="D38" s="163"/>
      <c r="E38" s="91"/>
      <c r="F38" s="91"/>
      <c r="G38" s="91"/>
      <c r="H38" s="91"/>
      <c r="I38" s="91"/>
      <c r="J38" s="91"/>
      <c r="K38" s="91"/>
      <c r="L38" s="91"/>
      <c r="M38" s="91"/>
      <c r="N38" s="91"/>
      <c r="O38" s="91"/>
      <c r="P38" s="91"/>
      <c r="Q38" s="91"/>
      <c r="R38" s="91"/>
      <c r="S38" s="91"/>
      <c r="T38" s="91"/>
      <c r="U38" s="91"/>
      <c r="V38" s="91"/>
    </row>
    <row r="39" spans="1:22" ht="105.75" customHeight="1" x14ac:dyDescent="0.25">
      <c r="A39" s="109" t="s">
        <v>337</v>
      </c>
      <c r="B39" s="69" t="s">
        <v>356</v>
      </c>
      <c r="C39" s="84" t="s">
        <v>392</v>
      </c>
      <c r="D39" s="163"/>
      <c r="E39" s="91"/>
      <c r="F39" s="91"/>
      <c r="G39" s="91"/>
      <c r="H39" s="91"/>
      <c r="I39" s="91"/>
      <c r="J39" s="91"/>
      <c r="K39" s="91"/>
      <c r="L39" s="91"/>
      <c r="M39" s="91"/>
      <c r="N39" s="91"/>
      <c r="O39" s="91"/>
      <c r="P39" s="91"/>
      <c r="Q39" s="91"/>
      <c r="R39" s="91"/>
      <c r="S39" s="91"/>
      <c r="T39" s="91"/>
      <c r="U39" s="91"/>
      <c r="V39" s="91"/>
    </row>
    <row r="40" spans="1:22" ht="83.25" customHeight="1" x14ac:dyDescent="0.25">
      <c r="A40" s="109"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09"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09"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09"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09"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09"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09"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0"/>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0"/>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0"/>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0"/>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0"/>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0"/>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0"/>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0"/>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0"/>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0"/>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0"/>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0"/>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0"/>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0"/>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0"/>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0"/>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0"/>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0"/>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0"/>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0"/>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0"/>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0"/>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0"/>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0"/>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0"/>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0"/>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0"/>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0"/>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0"/>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0"/>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0"/>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0"/>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0"/>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0"/>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0"/>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0"/>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0"/>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0"/>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0"/>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0"/>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0"/>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0"/>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0"/>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0"/>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0"/>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0"/>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0"/>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0"/>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0"/>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0"/>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0"/>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0"/>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0"/>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0"/>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0"/>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0"/>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0"/>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0"/>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0"/>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0"/>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0"/>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0"/>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0"/>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0"/>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0"/>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0"/>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0"/>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0"/>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0"/>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0"/>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0"/>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0"/>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0"/>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0"/>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0"/>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0"/>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0"/>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0"/>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0"/>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0"/>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0"/>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0"/>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0"/>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0"/>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0"/>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0"/>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0"/>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0"/>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0"/>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0"/>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0"/>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0"/>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0"/>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0"/>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0"/>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0"/>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0"/>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0"/>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0"/>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0"/>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0"/>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0"/>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0"/>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0"/>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0"/>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0"/>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0"/>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0"/>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0"/>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0"/>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0"/>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0"/>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0"/>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0"/>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0"/>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0"/>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0"/>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0"/>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0"/>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0"/>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0"/>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0"/>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0"/>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0"/>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0"/>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0"/>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0"/>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0"/>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0"/>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0"/>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0"/>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0"/>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0"/>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0"/>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0"/>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0"/>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0"/>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0"/>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0"/>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0"/>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0"/>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0"/>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0"/>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0"/>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0"/>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0"/>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0"/>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0"/>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0"/>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0"/>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0"/>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0"/>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0"/>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0"/>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0"/>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0"/>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0"/>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0"/>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0"/>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0"/>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0"/>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0"/>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0"/>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0"/>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0"/>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0"/>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0"/>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0"/>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0"/>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0"/>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0"/>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0"/>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0"/>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0"/>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0"/>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0"/>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0"/>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0"/>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0"/>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0"/>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0"/>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0"/>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0"/>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0"/>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0"/>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0"/>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0"/>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0"/>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0"/>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0"/>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0"/>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0"/>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0"/>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0"/>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0"/>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0"/>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0"/>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0"/>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0"/>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0"/>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0"/>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0"/>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0"/>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0"/>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0"/>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0"/>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0"/>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0"/>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0"/>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0"/>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0"/>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0"/>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0"/>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0"/>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0"/>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0"/>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0"/>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0"/>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0"/>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0"/>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0"/>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0"/>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0"/>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0"/>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0"/>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0"/>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0"/>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0"/>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0"/>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0"/>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0"/>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0"/>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0"/>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0"/>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0"/>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0"/>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0"/>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0"/>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0"/>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0"/>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0"/>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0"/>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0"/>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0"/>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0"/>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0"/>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0"/>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0"/>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0"/>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0"/>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0"/>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0"/>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0"/>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0"/>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0"/>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0"/>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0"/>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0"/>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0"/>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0"/>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0"/>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0"/>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0"/>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0"/>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0"/>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0"/>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0"/>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0"/>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0"/>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0"/>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0"/>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0"/>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0"/>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0"/>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0"/>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0"/>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0"/>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0"/>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0"/>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0"/>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0"/>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0"/>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0"/>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0"/>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0"/>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0"/>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0"/>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0"/>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0"/>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200" t="s">
        <v>7</v>
      </c>
      <c r="B6" s="200"/>
      <c r="C6" s="200"/>
      <c r="D6" s="200"/>
      <c r="E6" s="200"/>
      <c r="F6" s="200"/>
      <c r="G6" s="200"/>
      <c r="H6" s="200"/>
      <c r="I6" s="200"/>
      <c r="J6" s="200"/>
      <c r="K6" s="200"/>
      <c r="L6" s="200"/>
      <c r="M6" s="200"/>
      <c r="N6" s="200"/>
      <c r="O6" s="200"/>
      <c r="P6" s="200"/>
      <c r="Q6" s="200"/>
      <c r="R6" s="200"/>
      <c r="S6" s="200"/>
      <c r="T6" s="12"/>
      <c r="U6" s="12"/>
      <c r="V6" s="12"/>
      <c r="W6" s="12"/>
      <c r="X6" s="12"/>
      <c r="Y6" s="12"/>
      <c r="Z6" s="12"/>
      <c r="AA6" s="12"/>
      <c r="AB6" s="12"/>
    </row>
    <row r="7" spans="1:28" s="11" customFormat="1" ht="18.75" x14ac:dyDescent="0.2">
      <c r="A7" s="200"/>
      <c r="B7" s="200"/>
      <c r="C7" s="200"/>
      <c r="D7" s="200"/>
      <c r="E7" s="200"/>
      <c r="F7" s="200"/>
      <c r="G7" s="200"/>
      <c r="H7" s="200"/>
      <c r="I7" s="200"/>
      <c r="J7" s="200"/>
      <c r="K7" s="200"/>
      <c r="L7" s="200"/>
      <c r="M7" s="200"/>
      <c r="N7" s="200"/>
      <c r="O7" s="200"/>
      <c r="P7" s="200"/>
      <c r="Q7" s="200"/>
      <c r="R7" s="200"/>
      <c r="S7" s="200"/>
      <c r="T7" s="12"/>
      <c r="U7" s="12"/>
      <c r="V7" s="12"/>
      <c r="W7" s="12"/>
      <c r="X7" s="12"/>
      <c r="Y7" s="12"/>
      <c r="Z7" s="12"/>
      <c r="AA7" s="12"/>
      <c r="AB7" s="12"/>
    </row>
    <row r="8" spans="1:28" s="11" customFormat="1" ht="18.75" x14ac:dyDescent="0.2">
      <c r="A8" s="200" t="str">
        <f>'1. паспорт местоположение'!A9:C9</f>
        <v>АО "Электросети Кубани" -"Крымскэлектросеть"</v>
      </c>
      <c r="B8" s="200"/>
      <c r="C8" s="200"/>
      <c r="D8" s="200"/>
      <c r="E8" s="200"/>
      <c r="F8" s="200"/>
      <c r="G8" s="200"/>
      <c r="H8" s="200"/>
      <c r="I8" s="200"/>
      <c r="J8" s="200"/>
      <c r="K8" s="200"/>
      <c r="L8" s="200"/>
      <c r="M8" s="200"/>
      <c r="N8" s="200"/>
      <c r="O8" s="200"/>
      <c r="P8" s="200"/>
      <c r="Q8" s="200"/>
      <c r="R8" s="200"/>
      <c r="S8" s="200"/>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200"/>
      <c r="B10" s="200"/>
      <c r="C10" s="200"/>
      <c r="D10" s="200"/>
      <c r="E10" s="200"/>
      <c r="F10" s="200"/>
      <c r="G10" s="200"/>
      <c r="H10" s="200"/>
      <c r="I10" s="200"/>
      <c r="J10" s="200"/>
      <c r="K10" s="200"/>
      <c r="L10" s="200"/>
      <c r="M10" s="200"/>
      <c r="N10" s="200"/>
      <c r="O10" s="200"/>
      <c r="P10" s="200"/>
      <c r="Q10" s="200"/>
      <c r="R10" s="200"/>
      <c r="S10" s="200"/>
      <c r="T10" s="12"/>
      <c r="U10" s="12"/>
      <c r="V10" s="12"/>
      <c r="W10" s="12"/>
      <c r="X10" s="12"/>
      <c r="Y10" s="12"/>
      <c r="Z10" s="12"/>
      <c r="AA10" s="12"/>
      <c r="AB10" s="12"/>
    </row>
    <row r="11" spans="1:28" s="11" customFormat="1" ht="18.75" x14ac:dyDescent="0.2">
      <c r="A11" s="203" t="str">
        <f>'1. паспорт местоположение'!A12:C12</f>
        <v>P_Км_25_ЛК15_017038</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Реконструкция ВЛИ-0,22 кВ №3 ГКТП №213 в соответствии с договором на ТП № 1-39-25-0205 г. Крымск</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6" t="s">
        <v>2</v>
      </c>
      <c r="B19" s="196" t="s">
        <v>94</v>
      </c>
      <c r="C19" s="197" t="s">
        <v>233</v>
      </c>
      <c r="D19" s="196" t="s">
        <v>232</v>
      </c>
      <c r="E19" s="196" t="s">
        <v>93</v>
      </c>
      <c r="F19" s="196" t="s">
        <v>92</v>
      </c>
      <c r="G19" s="196" t="s">
        <v>228</v>
      </c>
      <c r="H19" s="196" t="s">
        <v>91</v>
      </c>
      <c r="I19" s="196" t="s">
        <v>90</v>
      </c>
      <c r="J19" s="196" t="s">
        <v>89</v>
      </c>
      <c r="K19" s="196" t="s">
        <v>88</v>
      </c>
      <c r="L19" s="196" t="s">
        <v>87</v>
      </c>
      <c r="M19" s="196" t="s">
        <v>86</v>
      </c>
      <c r="N19" s="196" t="s">
        <v>85</v>
      </c>
      <c r="O19" s="196" t="s">
        <v>84</v>
      </c>
      <c r="P19" s="196" t="s">
        <v>83</v>
      </c>
      <c r="Q19" s="196" t="s">
        <v>231</v>
      </c>
      <c r="R19" s="196"/>
      <c r="S19" s="199" t="s">
        <v>333</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3" t="s">
        <v>229</v>
      </c>
      <c r="R20" s="34" t="s">
        <v>230</v>
      </c>
      <c r="S20" s="199"/>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1"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1" customFormat="1" ht="18.75" customHeight="1" x14ac:dyDescent="0.2">
      <c r="A10" s="200" t="str">
        <f>'1. паспорт местоположение'!A9:C9</f>
        <v>АО "Электросети Кубани" -"Крымскэлектросеть"</v>
      </c>
      <c r="B10" s="200"/>
      <c r="C10" s="200"/>
      <c r="D10" s="200"/>
      <c r="E10" s="200"/>
      <c r="F10" s="200"/>
      <c r="G10" s="200"/>
      <c r="H10" s="200"/>
      <c r="I10" s="200"/>
      <c r="J10" s="200"/>
      <c r="K10" s="200"/>
      <c r="L10" s="200"/>
      <c r="M10" s="200"/>
      <c r="N10" s="200"/>
      <c r="O10" s="200"/>
      <c r="P10" s="200"/>
      <c r="Q10" s="200"/>
      <c r="R10" s="200"/>
      <c r="S10" s="200"/>
      <c r="T10" s="200"/>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1" customFormat="1" ht="18.75" customHeight="1" x14ac:dyDescent="0.2">
      <c r="A13" s="203" t="str">
        <f>'1. паспорт местоположение'!A12:C12</f>
        <v>P_Км_25_ЛК15_017038</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Реконструкция ВЛИ-0,22 кВ №3 ГКТП №213 в соответствии с договором на ТП № 1-39-25-0205 г. Крымск</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3"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10" t="s">
        <v>211</v>
      </c>
      <c r="C21" s="211"/>
      <c r="D21" s="207" t="s">
        <v>106</v>
      </c>
      <c r="E21" s="210" t="s">
        <v>366</v>
      </c>
      <c r="F21" s="211"/>
      <c r="G21" s="210" t="s">
        <v>222</v>
      </c>
      <c r="H21" s="211"/>
      <c r="I21" s="210" t="s">
        <v>105</v>
      </c>
      <c r="J21" s="211"/>
      <c r="K21" s="207" t="s">
        <v>104</v>
      </c>
      <c r="L21" s="210" t="s">
        <v>103</v>
      </c>
      <c r="M21" s="211"/>
      <c r="N21" s="210" t="s">
        <v>363</v>
      </c>
      <c r="O21" s="211"/>
      <c r="P21" s="207" t="s">
        <v>102</v>
      </c>
      <c r="Q21" s="218" t="s">
        <v>101</v>
      </c>
      <c r="R21" s="219"/>
      <c r="S21" s="218" t="s">
        <v>100</v>
      </c>
      <c r="T21" s="220"/>
    </row>
    <row r="22" spans="1:113" ht="204.75" customHeight="1" x14ac:dyDescent="0.25">
      <c r="A22" s="216"/>
      <c r="B22" s="212"/>
      <c r="C22" s="213"/>
      <c r="D22" s="208"/>
      <c r="E22" s="212"/>
      <c r="F22" s="213"/>
      <c r="G22" s="212"/>
      <c r="H22" s="213"/>
      <c r="I22" s="212"/>
      <c r="J22" s="213"/>
      <c r="K22" s="209"/>
      <c r="L22" s="212"/>
      <c r="M22" s="213"/>
      <c r="N22" s="212"/>
      <c r="O22" s="213"/>
      <c r="P22" s="209"/>
      <c r="Q22" s="58" t="s">
        <v>99</v>
      </c>
      <c r="R22" s="58" t="s">
        <v>342</v>
      </c>
      <c r="S22" s="58" t="s">
        <v>98</v>
      </c>
      <c r="T22" s="58" t="s">
        <v>97</v>
      </c>
    </row>
    <row r="23" spans="1:113" ht="51.75" customHeight="1" x14ac:dyDescent="0.25">
      <c r="A23" s="217"/>
      <c r="B23" s="70" t="s">
        <v>95</v>
      </c>
      <c r="C23" s="70" t="s">
        <v>96</v>
      </c>
      <c r="D23" s="209"/>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0" t="s">
        <v>227</v>
      </c>
      <c r="C25" s="140" t="s">
        <v>227</v>
      </c>
      <c r="D25" s="140" t="s">
        <v>227</v>
      </c>
      <c r="E25" s="140" t="s">
        <v>227</v>
      </c>
      <c r="F25" s="140" t="s">
        <v>227</v>
      </c>
      <c r="G25" s="140" t="s">
        <v>227</v>
      </c>
      <c r="H25" s="140" t="s">
        <v>227</v>
      </c>
      <c r="I25" s="140" t="s">
        <v>227</v>
      </c>
      <c r="J25" s="140" t="s">
        <v>227</v>
      </c>
      <c r="K25" s="140" t="s">
        <v>227</v>
      </c>
      <c r="L25" s="140" t="s">
        <v>227</v>
      </c>
      <c r="M25" s="140" t="s">
        <v>227</v>
      </c>
      <c r="N25" s="140" t="s">
        <v>227</v>
      </c>
      <c r="O25" s="140" t="s">
        <v>227</v>
      </c>
      <c r="P25" s="140" t="s">
        <v>227</v>
      </c>
      <c r="Q25" s="140" t="s">
        <v>227</v>
      </c>
      <c r="R25" s="140" t="s">
        <v>227</v>
      </c>
      <c r="S25" s="140" t="s">
        <v>227</v>
      </c>
      <c r="T25" s="140"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6" sqref="R2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-"Крымскэлектросеть"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8" t="str">
        <f>'1. паспорт местоположение'!A12:C12</f>
        <v>P_Км_25_ЛК15_017038</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8" t="str">
        <f>'1. паспорт местоположение'!A15:C15</f>
        <v>Реконструкция ВЛИ-0,22 кВ №3 ГКТП №213 в соответствии с договором на ТП № 1-39-25-0205 г. Крымск</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3" customFormat="1" ht="21" customHeight="1" x14ac:dyDescent="0.25"/>
    <row r="21" spans="1:27" ht="15.75" customHeight="1" x14ac:dyDescent="0.25">
      <c r="A21" s="221" t="s">
        <v>2</v>
      </c>
      <c r="B21" s="224" t="s">
        <v>349</v>
      </c>
      <c r="C21" s="225"/>
      <c r="D21" s="224" t="s">
        <v>351</v>
      </c>
      <c r="E21" s="225"/>
      <c r="F21" s="218" t="s">
        <v>88</v>
      </c>
      <c r="G21" s="220"/>
      <c r="H21" s="220"/>
      <c r="I21" s="219"/>
      <c r="J21" s="221" t="s">
        <v>352</v>
      </c>
      <c r="K21" s="224" t="s">
        <v>353</v>
      </c>
      <c r="L21" s="225"/>
      <c r="M21" s="224" t="s">
        <v>354</v>
      </c>
      <c r="N21" s="225"/>
      <c r="O21" s="224" t="s">
        <v>344</v>
      </c>
      <c r="P21" s="225"/>
      <c r="Q21" s="224" t="s">
        <v>111</v>
      </c>
      <c r="R21" s="225"/>
      <c r="S21" s="221" t="s">
        <v>110</v>
      </c>
      <c r="T21" s="221" t="s">
        <v>355</v>
      </c>
      <c r="U21" s="221" t="s">
        <v>350</v>
      </c>
      <c r="V21" s="224" t="s">
        <v>109</v>
      </c>
      <c r="W21" s="225"/>
      <c r="X21" s="218" t="s">
        <v>101</v>
      </c>
      <c r="Y21" s="220"/>
      <c r="Z21" s="218" t="s">
        <v>100</v>
      </c>
      <c r="AA21" s="220"/>
    </row>
    <row r="22" spans="1:27" ht="216" customHeight="1" x14ac:dyDescent="0.25">
      <c r="A22" s="222"/>
      <c r="B22" s="226"/>
      <c r="C22" s="227"/>
      <c r="D22" s="226"/>
      <c r="E22" s="227"/>
      <c r="F22" s="218" t="s">
        <v>108</v>
      </c>
      <c r="G22" s="219"/>
      <c r="H22" s="218" t="s">
        <v>107</v>
      </c>
      <c r="I22" s="219"/>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59">
        <v>1</v>
      </c>
      <c r="B25" s="155" t="s">
        <v>375</v>
      </c>
      <c r="C25" s="155" t="s">
        <v>411</v>
      </c>
      <c r="D25" s="155" t="s">
        <v>375</v>
      </c>
      <c r="E25" s="155" t="str">
        <f>D25</f>
        <v>НД</v>
      </c>
      <c r="F25" s="156" t="s">
        <v>375</v>
      </c>
      <c r="G25" s="156">
        <v>0.4</v>
      </c>
      <c r="H25" s="156" t="s">
        <v>375</v>
      </c>
      <c r="I25" s="156">
        <v>0.4</v>
      </c>
      <c r="J25" s="156">
        <v>2026</v>
      </c>
      <c r="K25" s="156" t="s">
        <v>375</v>
      </c>
      <c r="L25" s="157" t="s">
        <v>62</v>
      </c>
      <c r="M25" s="156" t="s">
        <v>375</v>
      </c>
      <c r="N25" s="158">
        <v>70</v>
      </c>
      <c r="O25" s="156" t="s">
        <v>375</v>
      </c>
      <c r="P25" s="158" t="s">
        <v>403</v>
      </c>
      <c r="Q25" s="156" t="s">
        <v>375</v>
      </c>
      <c r="R25" s="162">
        <v>0.17</v>
      </c>
      <c r="S25" s="156" t="s">
        <v>375</v>
      </c>
      <c r="T25" s="156" t="s">
        <v>375</v>
      </c>
      <c r="U25" s="156" t="s">
        <v>375</v>
      </c>
      <c r="V25" s="156" t="s">
        <v>375</v>
      </c>
      <c r="W25" s="156" t="s">
        <v>404</v>
      </c>
      <c r="X25" s="156" t="s">
        <v>375</v>
      </c>
      <c r="Y25" s="156" t="s">
        <v>375</v>
      </c>
      <c r="Z25" s="155" t="s">
        <v>402</v>
      </c>
      <c r="AA25" s="155"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6" t="str">
        <f>'1. паспорт местоположение'!A5:C5</f>
        <v>Год раскрытия информации: 2026 год</v>
      </c>
      <c r="B5" s="186"/>
      <c r="C5" s="186"/>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200" t="s">
        <v>7</v>
      </c>
      <c r="B7" s="200"/>
      <c r="C7" s="200"/>
      <c r="D7" s="87"/>
      <c r="E7" s="12"/>
      <c r="F7" s="12"/>
      <c r="G7" s="12"/>
      <c r="H7" s="12"/>
      <c r="I7" s="12"/>
      <c r="J7" s="12"/>
      <c r="K7" s="12"/>
      <c r="L7" s="12"/>
      <c r="M7" s="12"/>
      <c r="N7" s="12"/>
      <c r="O7" s="12"/>
      <c r="P7" s="12"/>
      <c r="Q7" s="12"/>
      <c r="R7" s="12"/>
      <c r="S7" s="12"/>
      <c r="T7" s="12"/>
      <c r="U7" s="12"/>
    </row>
    <row r="8" spans="1:29" s="11" customFormat="1" ht="18.75" x14ac:dyDescent="0.2">
      <c r="A8" s="200"/>
      <c r="B8" s="200"/>
      <c r="C8" s="200"/>
      <c r="D8" s="87"/>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-"Крымскэлектросеть"</v>
      </c>
      <c r="B9" s="229"/>
      <c r="C9" s="229"/>
      <c r="D9" s="87"/>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87"/>
      <c r="E10" s="5"/>
      <c r="F10" s="5"/>
      <c r="G10" s="5"/>
      <c r="H10" s="12"/>
      <c r="I10" s="12"/>
      <c r="J10" s="12"/>
      <c r="K10" s="12"/>
      <c r="L10" s="12"/>
      <c r="M10" s="12"/>
      <c r="N10" s="12"/>
      <c r="O10" s="12"/>
      <c r="P10" s="12"/>
      <c r="Q10" s="12"/>
      <c r="R10" s="12"/>
      <c r="S10" s="12"/>
      <c r="T10" s="12"/>
      <c r="U10" s="12"/>
    </row>
    <row r="11" spans="1:29" s="11" customFormat="1" ht="18.75" x14ac:dyDescent="0.2">
      <c r="A11" s="200"/>
      <c r="B11" s="200"/>
      <c r="C11" s="200"/>
      <c r="D11" s="87"/>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P_Км_25_ЛК15_017038</v>
      </c>
      <c r="B12" s="230"/>
      <c r="C12" s="230"/>
      <c r="D12" s="87"/>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87"/>
      <c r="E14" s="9"/>
      <c r="F14" s="9"/>
      <c r="G14" s="9"/>
      <c r="H14" s="9"/>
      <c r="I14" s="9"/>
      <c r="J14" s="9"/>
      <c r="K14" s="9"/>
      <c r="L14" s="9"/>
      <c r="M14" s="9"/>
      <c r="N14" s="9"/>
      <c r="O14" s="9"/>
      <c r="P14" s="9"/>
      <c r="Q14" s="9"/>
      <c r="R14" s="9"/>
      <c r="S14" s="9"/>
      <c r="T14" s="9"/>
      <c r="U14" s="9"/>
    </row>
    <row r="15" spans="1:29" s="3" customFormat="1" ht="18.75" x14ac:dyDescent="0.2">
      <c r="A15" s="203" t="str">
        <f>'1. паспорт местоположение'!A15:C15</f>
        <v>Реконструкция ВЛИ-0,22 кВ №3 ГКТП №213 в соответствии с договором на ТП № 1-39-25-0205 г. Крымск</v>
      </c>
      <c r="B15" s="203"/>
      <c r="C15" s="203"/>
      <c r="D15" s="87"/>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87"/>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87"/>
      <c r="E17" s="4"/>
      <c r="F17" s="4"/>
      <c r="G17" s="4"/>
      <c r="H17" s="4"/>
      <c r="I17" s="4"/>
      <c r="J17" s="4"/>
      <c r="K17" s="4"/>
      <c r="L17" s="4"/>
      <c r="M17" s="4"/>
      <c r="N17" s="4"/>
      <c r="O17" s="4"/>
      <c r="P17" s="4"/>
      <c r="Q17" s="4"/>
      <c r="R17" s="4"/>
    </row>
    <row r="18" spans="1:21" s="3" customFormat="1" ht="27.75" customHeight="1" x14ac:dyDescent="0.2">
      <c r="A18" s="206" t="s">
        <v>338</v>
      </c>
      <c r="B18" s="206"/>
      <c r="C18" s="206"/>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422</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426</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424</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7"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8"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8" t="s">
        <v>422</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8">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8">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8" t="s">
        <v>425</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00" t="s">
        <v>7</v>
      </c>
      <c r="B7" s="200"/>
      <c r="C7" s="200"/>
      <c r="D7" s="200"/>
      <c r="E7" s="200"/>
      <c r="F7" s="200"/>
      <c r="G7" s="200"/>
      <c r="H7" s="200"/>
      <c r="I7" s="200"/>
      <c r="J7" s="200"/>
      <c r="K7" s="200"/>
      <c r="L7" s="200"/>
      <c r="M7" s="200"/>
      <c r="N7" s="200"/>
      <c r="O7" s="200"/>
      <c r="P7" s="12"/>
      <c r="Q7" s="12"/>
      <c r="R7" s="12"/>
      <c r="S7" s="12"/>
      <c r="T7" s="12"/>
      <c r="U7" s="12"/>
      <c r="V7" s="12"/>
      <c r="W7" s="12"/>
      <c r="X7" s="12"/>
      <c r="Y7" s="12"/>
      <c r="Z7" s="12"/>
    </row>
    <row r="8" spans="1:28" s="11" customFormat="1" ht="18.75" x14ac:dyDescent="0.2">
      <c r="A8" s="200"/>
      <c r="B8" s="200"/>
      <c r="C8" s="200"/>
      <c r="D8" s="200"/>
      <c r="E8" s="200"/>
      <c r="F8" s="200"/>
      <c r="G8" s="200"/>
      <c r="H8" s="200"/>
      <c r="I8" s="200"/>
      <c r="J8" s="200"/>
      <c r="K8" s="200"/>
      <c r="L8" s="200"/>
      <c r="M8" s="200"/>
      <c r="N8" s="200"/>
      <c r="O8" s="200"/>
      <c r="P8" s="12"/>
      <c r="Q8" s="12"/>
      <c r="R8" s="12"/>
      <c r="S8" s="12"/>
      <c r="T8" s="12"/>
      <c r="U8" s="12"/>
      <c r="V8" s="12"/>
      <c r="W8" s="12"/>
      <c r="X8" s="12"/>
      <c r="Y8" s="12"/>
      <c r="Z8" s="12"/>
    </row>
    <row r="9" spans="1:28" s="11" customFormat="1" ht="18.75" x14ac:dyDescent="0.2">
      <c r="A9" s="200" t="str">
        <f>'1. паспорт местоположение'!A9:C9</f>
        <v>АО "Электросети Кубани" -"Крымскэлектросеть"</v>
      </c>
      <c r="B9" s="200"/>
      <c r="C9" s="200"/>
      <c r="D9" s="200"/>
      <c r="E9" s="200"/>
      <c r="F9" s="200"/>
      <c r="G9" s="200"/>
      <c r="H9" s="200"/>
      <c r="I9" s="200"/>
      <c r="J9" s="200"/>
      <c r="K9" s="200"/>
      <c r="L9" s="200"/>
      <c r="M9" s="200"/>
      <c r="N9" s="200"/>
      <c r="O9" s="200"/>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200"/>
      <c r="B11" s="200"/>
      <c r="C11" s="200"/>
      <c r="D11" s="200"/>
      <c r="E11" s="200"/>
      <c r="F11" s="200"/>
      <c r="G11" s="200"/>
      <c r="H11" s="200"/>
      <c r="I11" s="200"/>
      <c r="J11" s="200"/>
      <c r="K11" s="200"/>
      <c r="L11" s="200"/>
      <c r="M11" s="200"/>
      <c r="N11" s="200"/>
      <c r="O11" s="200"/>
      <c r="P11" s="12"/>
      <c r="Q11" s="12"/>
      <c r="R11" s="12"/>
      <c r="S11" s="12"/>
      <c r="T11" s="12"/>
      <c r="U11" s="12"/>
      <c r="V11" s="12"/>
      <c r="W11" s="12"/>
      <c r="X11" s="12"/>
      <c r="Y11" s="12"/>
      <c r="Z11" s="12"/>
    </row>
    <row r="12" spans="1:28" s="11" customFormat="1" ht="18.75" x14ac:dyDescent="0.2">
      <c r="A12" s="203" t="str">
        <f>'1. паспорт местоположение'!A12:C12</f>
        <v>P_Км_25_ЛК15_017038</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Реконструкция ВЛИ-0,22 кВ №3 ГКТП №213 в соответствии с договором на ТП № 1-39-25-0205 г. Крымск</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6" t="s">
        <v>2</v>
      </c>
      <c r="B19" s="196" t="s">
        <v>82</v>
      </c>
      <c r="C19" s="196" t="s">
        <v>81</v>
      </c>
      <c r="D19" s="196" t="s">
        <v>73</v>
      </c>
      <c r="E19" s="232" t="s">
        <v>80</v>
      </c>
      <c r="F19" s="233"/>
      <c r="G19" s="233"/>
      <c r="H19" s="233"/>
      <c r="I19" s="234"/>
      <c r="J19" s="196" t="s">
        <v>79</v>
      </c>
      <c r="K19" s="196"/>
      <c r="L19" s="196"/>
      <c r="M19" s="196"/>
      <c r="N19" s="196"/>
      <c r="O19" s="196"/>
      <c r="P19" s="4"/>
      <c r="Q19" s="4"/>
      <c r="R19" s="4"/>
      <c r="S19" s="4"/>
      <c r="T19" s="4"/>
      <c r="U19" s="4"/>
      <c r="V19" s="4"/>
      <c r="W19" s="4"/>
    </row>
    <row r="20" spans="1:26" s="3" customFormat="1" ht="51" customHeight="1" x14ac:dyDescent="0.2">
      <c r="A20" s="196"/>
      <c r="B20" s="196"/>
      <c r="C20" s="196"/>
      <c r="D20" s="196"/>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8" customWidth="1"/>
    <col min="2" max="2" width="37.7109375" style="98" customWidth="1"/>
    <col min="3" max="3" width="9.140625" style="98" customWidth="1"/>
    <col min="4" max="4" width="12.85546875" style="98" customWidth="1"/>
    <col min="5" max="6" width="0" style="98" hidden="1" customWidth="1"/>
    <col min="7" max="7" width="11" style="98" customWidth="1"/>
    <col min="8" max="8" width="15.5703125" style="98" customWidth="1"/>
    <col min="9" max="10" width="18.28515625" style="98" customWidth="1"/>
    <col min="11" max="11" width="64.85546875" style="98" customWidth="1"/>
    <col min="12" max="12" width="32.28515625" style="98" customWidth="1"/>
    <col min="13" max="251" width="9.140625" style="98" customWidth="1"/>
    <col min="252" max="252" width="37.7109375" style="98" customWidth="1"/>
    <col min="253" max="253" width="9.140625" style="98" customWidth="1"/>
    <col min="254" max="254" width="12.85546875" style="98" customWidth="1"/>
    <col min="255" max="16384" width="0" style="98"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-"Крымскэлектросеть"</v>
      </c>
      <c r="B9" s="200"/>
      <c r="C9" s="200"/>
      <c r="D9" s="200"/>
      <c r="E9" s="200"/>
      <c r="F9" s="200"/>
      <c r="G9" s="200"/>
      <c r="H9" s="200"/>
      <c r="I9" s="200"/>
      <c r="J9" s="200"/>
      <c r="K9" s="200"/>
      <c r="L9" s="200"/>
    </row>
    <row r="10" spans="1:43" x14ac:dyDescent="0.25">
      <c r="A10" s="202" t="s">
        <v>6</v>
      </c>
      <c r="B10" s="202"/>
      <c r="C10" s="202"/>
      <c r="D10" s="202"/>
      <c r="E10" s="202"/>
      <c r="F10" s="202"/>
      <c r="G10" s="202"/>
      <c r="H10" s="202"/>
      <c r="I10" s="202"/>
      <c r="J10" s="202"/>
      <c r="K10" s="202"/>
      <c r="L10" s="202"/>
    </row>
    <row r="11" spans="1:43" ht="18.75" x14ac:dyDescent="0.25">
      <c r="A11" s="200"/>
      <c r="B11" s="200"/>
      <c r="C11" s="200"/>
      <c r="D11" s="200"/>
      <c r="E11" s="200"/>
      <c r="F11" s="200"/>
      <c r="G11" s="200"/>
      <c r="H11" s="200"/>
      <c r="I11" s="200"/>
      <c r="J11" s="200"/>
      <c r="K11" s="200"/>
      <c r="L11" s="200"/>
    </row>
    <row r="12" spans="1:43" ht="18.75" x14ac:dyDescent="0.25">
      <c r="A12" s="203" t="str">
        <f>'1. паспорт местоположение'!A12:C12</f>
        <v>P_Км_25_ЛК15_017038</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Реконструкция ВЛИ-0,22 кВ №3 ГКТП №213 в соответствии с договором на ТП № 1-39-25-0205 г. Крымск</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27"/>
    </row>
    <row r="18" spans="1:12" x14ac:dyDescent="0.25">
      <c r="K18" s="128"/>
    </row>
    <row r="19" spans="1:12" ht="15.75" customHeight="1" x14ac:dyDescent="0.25">
      <c r="A19" s="243" t="s">
        <v>380</v>
      </c>
      <c r="B19" s="243"/>
      <c r="C19" s="243"/>
      <c r="D19" s="243"/>
      <c r="E19" s="243"/>
      <c r="F19" s="243"/>
      <c r="G19" s="243"/>
      <c r="H19" s="243"/>
      <c r="I19" s="243"/>
      <c r="J19" s="243"/>
      <c r="K19" s="243"/>
      <c r="L19" s="243"/>
    </row>
    <row r="20" spans="1:12" x14ac:dyDescent="0.25">
      <c r="A20" s="47"/>
      <c r="B20" s="47"/>
      <c r="C20" s="129"/>
      <c r="D20" s="129"/>
      <c r="E20" s="129"/>
      <c r="F20" s="129"/>
      <c r="G20" s="129"/>
      <c r="H20" s="129"/>
      <c r="I20" s="129"/>
      <c r="J20" s="129"/>
      <c r="K20" s="129"/>
      <c r="L20" s="129"/>
    </row>
    <row r="21" spans="1:12" ht="28.5" customHeight="1" x14ac:dyDescent="0.25">
      <c r="A21" s="236" t="s">
        <v>210</v>
      </c>
      <c r="B21" s="236" t="s">
        <v>209</v>
      </c>
      <c r="C21" s="241" t="s">
        <v>281</v>
      </c>
      <c r="D21" s="241"/>
      <c r="E21" s="241"/>
      <c r="F21" s="241"/>
      <c r="G21" s="241"/>
      <c r="H21" s="241"/>
      <c r="I21" s="235" t="s">
        <v>208</v>
      </c>
      <c r="J21" s="238" t="s">
        <v>283</v>
      </c>
      <c r="K21" s="236" t="s">
        <v>207</v>
      </c>
      <c r="L21" s="237" t="s">
        <v>282</v>
      </c>
    </row>
    <row r="22" spans="1:12" ht="58.5" customHeight="1" x14ac:dyDescent="0.25">
      <c r="A22" s="236"/>
      <c r="B22" s="236"/>
      <c r="C22" s="242" t="s">
        <v>1</v>
      </c>
      <c r="D22" s="242"/>
      <c r="E22" s="64"/>
      <c r="F22" s="65"/>
      <c r="G22" s="244" t="s">
        <v>0</v>
      </c>
      <c r="H22" s="245"/>
      <c r="I22" s="235"/>
      <c r="J22" s="239"/>
      <c r="K22" s="236"/>
      <c r="L22" s="237"/>
    </row>
    <row r="23" spans="1:12" ht="236.25" x14ac:dyDescent="0.25">
      <c r="A23" s="236"/>
      <c r="B23" s="236"/>
      <c r="C23" s="75" t="s">
        <v>206</v>
      </c>
      <c r="D23" s="75" t="s">
        <v>205</v>
      </c>
      <c r="E23" s="75" t="s">
        <v>206</v>
      </c>
      <c r="F23" s="75" t="s">
        <v>205</v>
      </c>
      <c r="G23" s="75" t="s">
        <v>206</v>
      </c>
      <c r="H23" s="75" t="s">
        <v>205</v>
      </c>
      <c r="I23" s="235"/>
      <c r="J23" s="240"/>
      <c r="K23" s="236"/>
      <c r="L23" s="237"/>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0">
        <v>1</v>
      </c>
      <c r="B25" s="131"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0" t="s">
        <v>203</v>
      </c>
      <c r="B26" s="133" t="s">
        <v>288</v>
      </c>
      <c r="C26" s="56">
        <v>2026</v>
      </c>
      <c r="D26" s="56">
        <v>2026</v>
      </c>
      <c r="E26" s="56">
        <v>2025</v>
      </c>
      <c r="F26" s="56">
        <v>2025</v>
      </c>
      <c r="G26" s="56">
        <v>2026</v>
      </c>
      <c r="H26" s="56">
        <v>2026</v>
      </c>
      <c r="I26" s="56">
        <v>100</v>
      </c>
      <c r="J26" s="56">
        <v>100</v>
      </c>
      <c r="K26" s="132"/>
      <c r="L26" s="132"/>
    </row>
    <row r="27" spans="1:12" s="104" customFormat="1" ht="39" customHeight="1" x14ac:dyDescent="0.25">
      <c r="A27" s="130" t="s">
        <v>202</v>
      </c>
      <c r="B27" s="133" t="s">
        <v>290</v>
      </c>
      <c r="C27" s="56">
        <v>2026</v>
      </c>
      <c r="D27" s="56">
        <v>2026</v>
      </c>
      <c r="E27" s="56">
        <v>2025</v>
      </c>
      <c r="F27" s="56">
        <v>2025</v>
      </c>
      <c r="G27" s="56">
        <v>2026</v>
      </c>
      <c r="H27" s="56">
        <v>2026</v>
      </c>
      <c r="I27" s="56">
        <v>100</v>
      </c>
      <c r="J27" s="56">
        <v>100</v>
      </c>
      <c r="K27" s="56" t="s">
        <v>375</v>
      </c>
      <c r="L27" s="56" t="s">
        <v>375</v>
      </c>
    </row>
    <row r="28" spans="1:12" s="104" customFormat="1" ht="70.5" customHeight="1" x14ac:dyDescent="0.25">
      <c r="A28" s="130" t="s">
        <v>289</v>
      </c>
      <c r="B28" s="133" t="s">
        <v>294</v>
      </c>
      <c r="C28" s="56" t="s">
        <v>375</v>
      </c>
      <c r="D28" s="56" t="s">
        <v>375</v>
      </c>
      <c r="E28" s="56" t="s">
        <v>375</v>
      </c>
      <c r="F28" s="56" t="s">
        <v>375</v>
      </c>
      <c r="G28" s="56" t="s">
        <v>375</v>
      </c>
      <c r="H28" s="56" t="s">
        <v>375</v>
      </c>
      <c r="I28" s="56" t="s">
        <v>375</v>
      </c>
      <c r="J28" s="56" t="s">
        <v>375</v>
      </c>
      <c r="K28" s="56" t="s">
        <v>375</v>
      </c>
      <c r="L28" s="56" t="s">
        <v>375</v>
      </c>
    </row>
    <row r="29" spans="1:12" s="104" customFormat="1" ht="31.5" x14ac:dyDescent="0.25">
      <c r="A29" s="130" t="s">
        <v>201</v>
      </c>
      <c r="B29" s="133" t="s">
        <v>293</v>
      </c>
      <c r="C29" s="56" t="s">
        <v>375</v>
      </c>
      <c r="D29" s="56" t="s">
        <v>375</v>
      </c>
      <c r="E29" s="56" t="s">
        <v>375</v>
      </c>
      <c r="F29" s="56" t="s">
        <v>375</v>
      </c>
      <c r="G29" s="56" t="s">
        <v>375</v>
      </c>
      <c r="H29" s="56" t="s">
        <v>375</v>
      </c>
      <c r="I29" s="56" t="s">
        <v>375</v>
      </c>
      <c r="J29" s="56" t="s">
        <v>375</v>
      </c>
      <c r="K29" s="56" t="s">
        <v>375</v>
      </c>
      <c r="L29" s="56" t="s">
        <v>375</v>
      </c>
    </row>
    <row r="30" spans="1:12" s="104" customFormat="1" ht="31.5" x14ac:dyDescent="0.25">
      <c r="A30" s="130" t="s">
        <v>200</v>
      </c>
      <c r="B30" s="133" t="s">
        <v>295</v>
      </c>
      <c r="C30" s="56" t="s">
        <v>375</v>
      </c>
      <c r="D30" s="56" t="s">
        <v>375</v>
      </c>
      <c r="E30" s="56" t="s">
        <v>375</v>
      </c>
      <c r="F30" s="56" t="s">
        <v>375</v>
      </c>
      <c r="G30" s="56" t="s">
        <v>375</v>
      </c>
      <c r="H30" s="56" t="s">
        <v>375</v>
      </c>
      <c r="I30" s="56" t="s">
        <v>375</v>
      </c>
      <c r="J30" s="56" t="s">
        <v>375</v>
      </c>
      <c r="K30" s="56" t="s">
        <v>375</v>
      </c>
      <c r="L30" s="56" t="s">
        <v>375</v>
      </c>
    </row>
    <row r="31" spans="1:12" s="104" customFormat="1" ht="31.5" x14ac:dyDescent="0.25">
      <c r="A31" s="130" t="s">
        <v>199</v>
      </c>
      <c r="B31" s="134" t="s">
        <v>291</v>
      </c>
      <c r="C31" s="56" t="s">
        <v>375</v>
      </c>
      <c r="D31" s="56" t="s">
        <v>375</v>
      </c>
      <c r="E31" s="56" t="s">
        <v>375</v>
      </c>
      <c r="F31" s="56" t="s">
        <v>375</v>
      </c>
      <c r="G31" s="56" t="s">
        <v>375</v>
      </c>
      <c r="H31" s="56" t="s">
        <v>375</v>
      </c>
      <c r="I31" s="56" t="s">
        <v>375</v>
      </c>
      <c r="J31" s="56" t="s">
        <v>375</v>
      </c>
      <c r="K31" s="56" t="s">
        <v>375</v>
      </c>
      <c r="L31" s="56" t="s">
        <v>375</v>
      </c>
    </row>
    <row r="32" spans="1:12" s="104" customFormat="1" ht="31.5" x14ac:dyDescent="0.25">
      <c r="A32" s="130" t="s">
        <v>197</v>
      </c>
      <c r="B32" s="134" t="s">
        <v>296</v>
      </c>
      <c r="C32" s="56" t="s">
        <v>375</v>
      </c>
      <c r="D32" s="56" t="s">
        <v>375</v>
      </c>
      <c r="E32" s="56" t="s">
        <v>375</v>
      </c>
      <c r="F32" s="56" t="s">
        <v>375</v>
      </c>
      <c r="G32" s="56" t="s">
        <v>375</v>
      </c>
      <c r="H32" s="56" t="s">
        <v>375</v>
      </c>
      <c r="I32" s="56" t="s">
        <v>375</v>
      </c>
      <c r="J32" s="56" t="s">
        <v>375</v>
      </c>
      <c r="K32" s="56" t="s">
        <v>375</v>
      </c>
      <c r="L32" s="56" t="s">
        <v>375</v>
      </c>
    </row>
    <row r="33" spans="1:12" s="104" customFormat="1" ht="47.25" x14ac:dyDescent="0.25">
      <c r="A33" s="130" t="s">
        <v>307</v>
      </c>
      <c r="B33" s="134" t="s">
        <v>225</v>
      </c>
      <c r="C33" s="56" t="s">
        <v>375</v>
      </c>
      <c r="D33" s="56" t="s">
        <v>375</v>
      </c>
      <c r="E33" s="56" t="s">
        <v>375</v>
      </c>
      <c r="F33" s="56" t="s">
        <v>375</v>
      </c>
      <c r="G33" s="56" t="s">
        <v>375</v>
      </c>
      <c r="H33" s="56" t="s">
        <v>375</v>
      </c>
      <c r="I33" s="56" t="s">
        <v>375</v>
      </c>
      <c r="J33" s="56" t="s">
        <v>375</v>
      </c>
      <c r="K33" s="56" t="s">
        <v>375</v>
      </c>
      <c r="L33" s="56" t="s">
        <v>375</v>
      </c>
    </row>
    <row r="34" spans="1:12" s="104" customFormat="1" ht="69" customHeight="1" x14ac:dyDescent="0.25">
      <c r="A34" s="130" t="s">
        <v>308</v>
      </c>
      <c r="B34" s="134" t="s">
        <v>300</v>
      </c>
      <c r="C34" s="56" t="s">
        <v>375</v>
      </c>
      <c r="D34" s="56" t="s">
        <v>375</v>
      </c>
      <c r="E34" s="56" t="s">
        <v>375</v>
      </c>
      <c r="F34" s="56" t="s">
        <v>375</v>
      </c>
      <c r="G34" s="56" t="s">
        <v>375</v>
      </c>
      <c r="H34" s="56" t="s">
        <v>375</v>
      </c>
      <c r="I34" s="56" t="s">
        <v>375</v>
      </c>
      <c r="J34" s="56" t="s">
        <v>375</v>
      </c>
      <c r="K34" s="56" t="s">
        <v>375</v>
      </c>
      <c r="L34" s="56" t="s">
        <v>375</v>
      </c>
    </row>
    <row r="35" spans="1:12" s="104" customFormat="1" ht="78.75" customHeight="1" x14ac:dyDescent="0.25">
      <c r="A35" s="130" t="s">
        <v>309</v>
      </c>
      <c r="B35" s="134"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0" t="s">
        <v>310</v>
      </c>
      <c r="B36" s="134"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0" t="s">
        <v>311</v>
      </c>
      <c r="B37" s="134"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0" t="s">
        <v>312</v>
      </c>
      <c r="B38" s="131"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0">
        <v>2</v>
      </c>
      <c r="B39" s="134"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0" t="s">
        <v>194</v>
      </c>
      <c r="B40" s="134"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0" t="s">
        <v>193</v>
      </c>
      <c r="B41" s="131"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0">
        <v>3</v>
      </c>
      <c r="B42" s="134"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0" t="s">
        <v>192</v>
      </c>
      <c r="B43" s="134"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0" t="s">
        <v>191</v>
      </c>
      <c r="B44" s="134"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0" t="s">
        <v>189</v>
      </c>
      <c r="B45" s="134"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0" t="s">
        <v>187</v>
      </c>
      <c r="B46" s="134"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0" t="s">
        <v>185</v>
      </c>
      <c r="B47" s="134"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0" t="s">
        <v>313</v>
      </c>
      <c r="B48" s="131"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0">
        <v>4</v>
      </c>
      <c r="B49" s="134"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0" t="s">
        <v>183</v>
      </c>
      <c r="B50" s="134"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0" t="s">
        <v>181</v>
      </c>
      <c r="B51" s="134"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0" t="s">
        <v>179</v>
      </c>
      <c r="B52" s="134"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0" t="s">
        <v>177</v>
      </c>
      <c r="B53" s="135"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0" t="s">
        <v>306</v>
      </c>
      <c r="B54" s="134"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4" sqref="C20:D64"/>
    </sheetView>
  </sheetViews>
  <sheetFormatPr defaultRowHeight="15.75" x14ac:dyDescent="0.25"/>
  <cols>
    <col min="1" max="1" width="9.140625" style="99"/>
    <col min="2" max="2" width="57.85546875" style="99" customWidth="1"/>
    <col min="3" max="3" width="13" style="99" customWidth="1"/>
    <col min="4" max="4" width="17.85546875" style="99" customWidth="1"/>
    <col min="5" max="5" width="20.42578125" style="99" customWidth="1"/>
    <col min="6" max="6" width="18.7109375" style="99" customWidth="1"/>
    <col min="7" max="7" width="12.85546875" style="98" customWidth="1"/>
    <col min="8" max="11" width="9.28515625" style="98" customWidth="1"/>
    <col min="12" max="27" width="9.28515625" style="99" customWidth="1"/>
    <col min="28" max="28" width="13.140625" style="99" customWidth="1"/>
    <col min="29" max="29" width="24.85546875" style="99" customWidth="1"/>
    <col min="30" max="16384" width="9.140625" style="99"/>
  </cols>
  <sheetData>
    <row r="1" spans="1:29" ht="18.75" x14ac:dyDescent="0.25">
      <c r="A1" s="98"/>
      <c r="B1" s="98"/>
      <c r="C1" s="98"/>
      <c r="D1" s="98"/>
      <c r="E1" s="98"/>
      <c r="F1" s="98"/>
      <c r="L1" s="98"/>
      <c r="M1" s="98"/>
      <c r="AC1" s="32" t="s">
        <v>66</v>
      </c>
    </row>
    <row r="2" spans="1:29" ht="18.75" x14ac:dyDescent="0.25">
      <c r="A2" s="98"/>
      <c r="B2" s="98"/>
      <c r="C2" s="98"/>
      <c r="D2" s="98"/>
      <c r="E2" s="98"/>
      <c r="F2" s="98"/>
      <c r="L2" s="98"/>
      <c r="M2" s="98"/>
      <c r="AC2" s="32" t="s">
        <v>8</v>
      </c>
    </row>
    <row r="3" spans="1:29" ht="18.75" x14ac:dyDescent="0.25">
      <c r="A3" s="98"/>
      <c r="B3" s="98"/>
      <c r="C3" s="98"/>
      <c r="D3" s="98"/>
      <c r="E3" s="98"/>
      <c r="F3" s="98"/>
      <c r="L3" s="98"/>
      <c r="M3" s="98"/>
      <c r="AC3" s="32" t="s">
        <v>65</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98"/>
      <c r="B5" s="98"/>
      <c r="C5" s="98"/>
      <c r="D5" s="98"/>
      <c r="E5" s="98"/>
      <c r="F5" s="98"/>
      <c r="L5" s="98"/>
      <c r="M5" s="98"/>
      <c r="AC5" s="32"/>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200" t="str">
        <f>'1. паспорт местоположение'!A9:C9</f>
        <v>АО "Электросети Кубани" -"Крымскэлектросеть"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3" t="str">
        <f>'1. паспорт местоположение'!A12:C12</f>
        <v>P_Км_25_ЛК15_017038</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100"/>
      <c r="K13" s="100"/>
      <c r="L13" s="100"/>
      <c r="M13" s="100"/>
      <c r="N13" s="100"/>
      <c r="O13" s="100"/>
      <c r="P13" s="100"/>
      <c r="Q13" s="100"/>
      <c r="R13" s="100"/>
      <c r="S13" s="100"/>
      <c r="T13" s="100"/>
      <c r="U13" s="100"/>
      <c r="V13" s="100"/>
      <c r="W13" s="100"/>
      <c r="X13" s="100"/>
      <c r="Y13" s="100"/>
      <c r="Z13" s="100"/>
      <c r="AA13" s="100"/>
      <c r="AB13" s="100"/>
      <c r="AC13" s="100"/>
    </row>
    <row r="14" spans="1:29" ht="18.75" x14ac:dyDescent="0.25">
      <c r="A14" s="203" t="str">
        <f>'1. паспорт местоположение'!A15:C15</f>
        <v>Реконструкция ВЛИ-0,22 кВ №3 ГКТП №213 в соответствии с договором на ТП № 1-39-25-0205 г. Крымск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98"/>
      <c r="L17" s="98"/>
      <c r="M17" s="98"/>
      <c r="N17" s="98"/>
      <c r="O17" s="98"/>
      <c r="P17" s="98"/>
      <c r="Q17" s="98"/>
      <c r="R17" s="98"/>
      <c r="S17" s="98"/>
      <c r="T17" s="98"/>
      <c r="U17" s="98"/>
      <c r="V17" s="98"/>
      <c r="W17" s="98"/>
      <c r="X17" s="98"/>
      <c r="Y17" s="98"/>
      <c r="Z17" s="98"/>
      <c r="AA17" s="98"/>
      <c r="AB17" s="98"/>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98"/>
      <c r="B19" s="98"/>
      <c r="C19" s="98"/>
      <c r="D19" s="98"/>
      <c r="E19" s="98"/>
      <c r="F19" s="98"/>
      <c r="L19" s="98"/>
      <c r="M19" s="98"/>
      <c r="N19" s="98"/>
      <c r="O19" s="98"/>
      <c r="P19" s="98"/>
      <c r="Q19" s="98"/>
      <c r="R19" s="98"/>
      <c r="S19" s="98"/>
      <c r="T19" s="98"/>
      <c r="U19" s="98"/>
      <c r="V19" s="98"/>
      <c r="W19" s="98"/>
      <c r="X19" s="98"/>
      <c r="Y19" s="98"/>
      <c r="Z19" s="98"/>
      <c r="AA19" s="98"/>
      <c r="AB19" s="98"/>
    </row>
    <row r="20" spans="1:31" ht="33" customHeight="1" x14ac:dyDescent="0.25">
      <c r="A20" s="236" t="s">
        <v>176</v>
      </c>
      <c r="B20" s="236" t="s">
        <v>175</v>
      </c>
      <c r="C20" s="250" t="s">
        <v>174</v>
      </c>
      <c r="D20" s="250"/>
      <c r="E20" s="252" t="s">
        <v>173</v>
      </c>
      <c r="F20" s="252"/>
      <c r="G20" s="236" t="s">
        <v>407</v>
      </c>
      <c r="H20" s="246" t="s">
        <v>408</v>
      </c>
      <c r="I20" s="246"/>
      <c r="J20" s="246"/>
      <c r="K20" s="246"/>
      <c r="L20" s="246" t="s">
        <v>413</v>
      </c>
      <c r="M20" s="246"/>
      <c r="N20" s="246"/>
      <c r="O20" s="246"/>
      <c r="P20" s="246" t="s">
        <v>414</v>
      </c>
      <c r="Q20" s="246"/>
      <c r="R20" s="246"/>
      <c r="S20" s="246"/>
      <c r="T20" s="246" t="s">
        <v>415</v>
      </c>
      <c r="U20" s="246"/>
      <c r="V20" s="246"/>
      <c r="W20" s="246"/>
      <c r="X20" s="246" t="s">
        <v>416</v>
      </c>
      <c r="Y20" s="246"/>
      <c r="Z20" s="246"/>
      <c r="AA20" s="246"/>
      <c r="AB20" s="254" t="s">
        <v>172</v>
      </c>
      <c r="AC20" s="254"/>
      <c r="AD20" s="101"/>
      <c r="AE20" s="101"/>
    </row>
    <row r="21" spans="1:31" ht="99.75" customHeight="1" x14ac:dyDescent="0.25">
      <c r="A21" s="236"/>
      <c r="B21" s="236"/>
      <c r="C21" s="250"/>
      <c r="D21" s="250"/>
      <c r="E21" s="252"/>
      <c r="F21" s="252"/>
      <c r="G21" s="236"/>
      <c r="H21" s="236" t="s">
        <v>1</v>
      </c>
      <c r="I21" s="236"/>
      <c r="J21" s="236" t="s">
        <v>171</v>
      </c>
      <c r="K21" s="236"/>
      <c r="L21" s="236" t="s">
        <v>1</v>
      </c>
      <c r="M21" s="236"/>
      <c r="N21" s="236" t="s">
        <v>171</v>
      </c>
      <c r="O21" s="236"/>
      <c r="P21" s="236" t="s">
        <v>1</v>
      </c>
      <c r="Q21" s="236"/>
      <c r="R21" s="236" t="s">
        <v>171</v>
      </c>
      <c r="S21" s="236"/>
      <c r="T21" s="236" t="s">
        <v>1</v>
      </c>
      <c r="U21" s="236"/>
      <c r="V21" s="236" t="s">
        <v>171</v>
      </c>
      <c r="W21" s="236"/>
      <c r="X21" s="236" t="s">
        <v>1</v>
      </c>
      <c r="Y21" s="236"/>
      <c r="Z21" s="236" t="s">
        <v>171</v>
      </c>
      <c r="AA21" s="236"/>
      <c r="AB21" s="254"/>
      <c r="AC21" s="254"/>
    </row>
    <row r="22" spans="1:31" ht="89.25" customHeight="1" x14ac:dyDescent="0.25">
      <c r="A22" s="236"/>
      <c r="B22" s="236"/>
      <c r="C22" s="179" t="s">
        <v>1</v>
      </c>
      <c r="D22" s="179" t="s">
        <v>169</v>
      </c>
      <c r="E22" s="48" t="s">
        <v>418</v>
      </c>
      <c r="F22" s="48" t="s">
        <v>419</v>
      </c>
      <c r="G22" s="236"/>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79">
        <v>3</v>
      </c>
      <c r="D23" s="179">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0">
        <f>C25+C26+C27+C28+C29</f>
        <v>0</v>
      </c>
      <c r="D24" s="180">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79"/>
      <c r="D25" s="179"/>
      <c r="E25" s="102"/>
      <c r="F25" s="126">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1"/>
      <c r="D26" s="181"/>
      <c r="E26" s="48"/>
      <c r="F26" s="126">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8" customFormat="1" ht="31.5" x14ac:dyDescent="0.25">
      <c r="A27" s="50" t="s">
        <v>163</v>
      </c>
      <c r="B27" s="36" t="s">
        <v>287</v>
      </c>
      <c r="C27" s="182">
        <v>0</v>
      </c>
      <c r="D27" s="183">
        <f>AC27</f>
        <v>0</v>
      </c>
      <c r="E27" s="48"/>
      <c r="F27" s="144">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8" customFormat="1" x14ac:dyDescent="0.25">
      <c r="A28" s="50" t="s">
        <v>162</v>
      </c>
      <c r="B28" s="36" t="s">
        <v>161</v>
      </c>
      <c r="C28" s="181"/>
      <c r="D28" s="181"/>
      <c r="E28" s="48"/>
      <c r="F28" s="144">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8" customFormat="1" x14ac:dyDescent="0.25">
      <c r="A29" s="50" t="s">
        <v>160</v>
      </c>
      <c r="B29" s="36" t="s">
        <v>159</v>
      </c>
      <c r="C29" s="181"/>
      <c r="D29" s="181"/>
      <c r="E29" s="48"/>
      <c r="F29" s="144">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0">
        <f>C31+C32+C33+C34</f>
        <v>0</v>
      </c>
      <c r="D30" s="180">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2">
        <v>0</v>
      </c>
      <c r="D31" s="182">
        <v>0</v>
      </c>
      <c r="E31" s="74"/>
      <c r="F31" s="126">
        <f t="shared" ref="F31:F64" si="4">E31-G31</f>
        <v>0</v>
      </c>
      <c r="G31" s="48"/>
      <c r="H31" s="48">
        <v>0</v>
      </c>
      <c r="I31" s="48" t="s">
        <v>375</v>
      </c>
      <c r="J31" s="142">
        <v>0</v>
      </c>
      <c r="K31" s="142" t="s">
        <v>375</v>
      </c>
      <c r="L31" s="142"/>
      <c r="M31" s="142" t="s">
        <v>375</v>
      </c>
      <c r="N31" s="142"/>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0">
        <v>0</v>
      </c>
      <c r="D32" s="180">
        <v>0</v>
      </c>
      <c r="E32" s="74"/>
      <c r="F32" s="126">
        <v>0</v>
      </c>
      <c r="G32" s="48">
        <v>0</v>
      </c>
      <c r="H32" s="48"/>
      <c r="I32" s="48" t="s">
        <v>375</v>
      </c>
      <c r="J32" s="142"/>
      <c r="K32" s="142" t="s">
        <v>375</v>
      </c>
      <c r="L32" s="142">
        <v>0</v>
      </c>
      <c r="M32" s="142" t="s">
        <v>375</v>
      </c>
      <c r="N32" s="142">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0">
        <v>0</v>
      </c>
      <c r="D33" s="180">
        <f>N33</f>
        <v>0</v>
      </c>
      <c r="E33" s="74"/>
      <c r="F33" s="126">
        <f t="shared" si="4"/>
        <v>0</v>
      </c>
      <c r="G33" s="48"/>
      <c r="H33" s="48"/>
      <c r="I33" s="48" t="s">
        <v>375</v>
      </c>
      <c r="J33" s="126"/>
      <c r="K33" s="48" t="s">
        <v>375</v>
      </c>
      <c r="L33" s="48"/>
      <c r="M33" s="48" t="s">
        <v>375</v>
      </c>
      <c r="N33" s="142">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0">
        <v>0</v>
      </c>
      <c r="D34" s="180">
        <f>N34</f>
        <v>0</v>
      </c>
      <c r="E34" s="74"/>
      <c r="F34" s="126">
        <f t="shared" si="4"/>
        <v>0</v>
      </c>
      <c r="G34" s="48"/>
      <c r="H34" s="48"/>
      <c r="I34" s="48" t="s">
        <v>375</v>
      </c>
      <c r="J34" s="48"/>
      <c r="K34" s="48" t="s">
        <v>375</v>
      </c>
      <c r="L34" s="48">
        <v>0</v>
      </c>
      <c r="M34" s="48" t="s">
        <v>375</v>
      </c>
      <c r="N34" s="142">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79" t="s">
        <v>375</v>
      </c>
      <c r="D35" s="179" t="s">
        <v>375</v>
      </c>
      <c r="E35" s="48" t="s">
        <v>375</v>
      </c>
      <c r="F35" s="126"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4"/>
      <c r="D36" s="179"/>
      <c r="E36" s="48"/>
      <c r="F36" s="126">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4">
        <v>0</v>
      </c>
      <c r="D37" s="179">
        <v>0</v>
      </c>
      <c r="E37" s="48"/>
      <c r="F37" s="126">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4"/>
      <c r="D38" s="179"/>
      <c r="E38" s="48"/>
      <c r="F38" s="126">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1"/>
      <c r="D39" s="179"/>
      <c r="E39" s="48"/>
      <c r="F39" s="126">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1"/>
      <c r="D40" s="179"/>
      <c r="E40" s="48"/>
      <c r="F40" s="126">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1"/>
      <c r="D41" s="179"/>
      <c r="E41" s="48"/>
      <c r="F41" s="126">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4"/>
      <c r="D42" s="179"/>
      <c r="E42" s="48"/>
      <c r="F42" s="126">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79" t="s">
        <v>375</v>
      </c>
      <c r="D43" s="179" t="s">
        <v>375</v>
      </c>
      <c r="E43" s="48" t="s">
        <v>375</v>
      </c>
      <c r="F43" s="126"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1"/>
      <c r="D44" s="179"/>
      <c r="E44" s="48"/>
      <c r="F44" s="126">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3">
        <v>0</v>
      </c>
      <c r="D45" s="180">
        <v>0</v>
      </c>
      <c r="E45" s="48"/>
      <c r="F45" s="126">
        <f t="shared" si="4"/>
        <v>0</v>
      </c>
      <c r="G45" s="48"/>
      <c r="H45" s="48"/>
      <c r="I45" s="48"/>
      <c r="J45" s="48"/>
      <c r="K45" s="48"/>
      <c r="L45" s="48">
        <v>0</v>
      </c>
      <c r="M45" s="48"/>
      <c r="N45" s="142">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1"/>
      <c r="D46" s="179"/>
      <c r="E46" s="48"/>
      <c r="F46" s="126">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1"/>
      <c r="D47" s="179"/>
      <c r="E47" s="48"/>
      <c r="F47" s="126">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1"/>
      <c r="D48" s="179"/>
      <c r="E48" s="48"/>
      <c r="F48" s="126">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1"/>
      <c r="D49" s="179"/>
      <c r="E49" s="48"/>
      <c r="F49" s="126">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4"/>
      <c r="D50" s="179"/>
      <c r="E50" s="48"/>
      <c r="F50" s="126">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79" t="s">
        <v>375</v>
      </c>
      <c r="D51" s="179" t="s">
        <v>375</v>
      </c>
      <c r="E51" s="48" t="s">
        <v>375</v>
      </c>
      <c r="F51" s="126"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2">
        <v>0</v>
      </c>
      <c r="D52" s="182">
        <v>0</v>
      </c>
      <c r="E52" s="74"/>
      <c r="F52" s="126">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1"/>
      <c r="D53" s="179"/>
      <c r="E53" s="74"/>
      <c r="F53" s="126">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5"/>
      <c r="D54" s="180">
        <v>0</v>
      </c>
      <c r="E54" s="74"/>
      <c r="F54" s="126">
        <f t="shared" si="4"/>
        <v>0</v>
      </c>
      <c r="G54" s="48"/>
      <c r="H54" s="48"/>
      <c r="I54" s="48"/>
      <c r="J54" s="48"/>
      <c r="K54" s="48"/>
      <c r="L54" s="48">
        <v>0</v>
      </c>
      <c r="M54" s="48"/>
      <c r="N54" s="142">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4"/>
      <c r="D55" s="179"/>
      <c r="E55" s="74"/>
      <c r="F55" s="126">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2">
        <v>0</v>
      </c>
      <c r="D56" s="179"/>
      <c r="E56" s="74"/>
      <c r="F56" s="126">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4"/>
      <c r="D57" s="179"/>
      <c r="E57" s="74"/>
      <c r="F57" s="126">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4"/>
      <c r="D58" s="179"/>
      <c r="E58" s="74"/>
      <c r="F58" s="126">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79" t="s">
        <v>375</v>
      </c>
      <c r="D59" s="179" t="s">
        <v>375</v>
      </c>
      <c r="E59" s="48" t="s">
        <v>375</v>
      </c>
      <c r="F59" s="126"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4"/>
      <c r="D60" s="179"/>
      <c r="E60" s="48"/>
      <c r="F60" s="126">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5"/>
      <c r="D61" s="185"/>
      <c r="E61" s="48"/>
      <c r="F61" s="126">
        <f t="shared" si="4"/>
        <v>0</v>
      </c>
      <c r="G61" s="48"/>
      <c r="H61" s="48"/>
      <c r="I61" s="48"/>
      <c r="J61" s="48"/>
      <c r="K61" s="48"/>
      <c r="L61" s="48"/>
      <c r="M61" s="48"/>
      <c r="N61" s="142"/>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4"/>
      <c r="D62" s="179"/>
      <c r="E62" s="48"/>
      <c r="F62" s="126">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184"/>
      <c r="D63" s="179"/>
      <c r="E63" s="48"/>
      <c r="F63" s="126">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184"/>
      <c r="D64" s="179"/>
      <c r="E64" s="48"/>
      <c r="F64" s="126">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8"/>
      <c r="O65" s="98"/>
      <c r="P65" s="98"/>
      <c r="Q65" s="98"/>
      <c r="R65" s="98"/>
      <c r="S65" s="98"/>
      <c r="T65" s="98"/>
      <c r="U65" s="98"/>
      <c r="V65" s="98"/>
      <c r="W65" s="98"/>
      <c r="X65" s="98"/>
      <c r="Y65" s="98"/>
      <c r="Z65" s="98"/>
      <c r="AA65" s="98"/>
      <c r="AB65" s="98"/>
    </row>
    <row r="66" spans="1:28" ht="54" customHeight="1" x14ac:dyDescent="0.25">
      <c r="A66" s="98"/>
      <c r="B66" s="249"/>
      <c r="C66" s="249"/>
      <c r="D66" s="249"/>
      <c r="E66" s="249"/>
      <c r="F66" s="249"/>
      <c r="G66" s="249"/>
      <c r="H66" s="249"/>
      <c r="I66" s="249"/>
      <c r="J66" s="47"/>
      <c r="K66" s="47"/>
      <c r="L66" s="103"/>
      <c r="M66" s="103"/>
      <c r="N66" s="103"/>
      <c r="O66" s="103"/>
      <c r="P66" s="103"/>
      <c r="Q66" s="103"/>
      <c r="R66" s="103"/>
      <c r="S66" s="103"/>
      <c r="T66" s="103"/>
      <c r="U66" s="103"/>
      <c r="V66" s="103"/>
      <c r="W66" s="103"/>
      <c r="X66" s="103"/>
      <c r="Y66" s="103"/>
      <c r="Z66" s="103"/>
      <c r="AA66" s="103"/>
      <c r="AB66" s="103"/>
    </row>
    <row r="67" spans="1:28" x14ac:dyDescent="0.25">
      <c r="A67" s="98"/>
      <c r="B67" s="98"/>
      <c r="C67" s="98"/>
      <c r="D67" s="98"/>
      <c r="E67" s="98"/>
      <c r="F67" s="98"/>
      <c r="L67" s="98"/>
      <c r="M67" s="98"/>
      <c r="N67" s="98"/>
      <c r="O67" s="98"/>
      <c r="P67" s="98"/>
      <c r="Q67" s="98"/>
      <c r="R67" s="98"/>
      <c r="S67" s="98"/>
      <c r="T67" s="98"/>
      <c r="U67" s="98"/>
      <c r="V67" s="98"/>
      <c r="W67" s="98"/>
      <c r="X67" s="98"/>
      <c r="Y67" s="98"/>
      <c r="Z67" s="98"/>
      <c r="AA67" s="98"/>
      <c r="AB67" s="98"/>
    </row>
    <row r="68" spans="1:28" ht="50.25" customHeight="1" x14ac:dyDescent="0.25">
      <c r="A68" s="98"/>
      <c r="B68" s="248"/>
      <c r="C68" s="248"/>
      <c r="D68" s="248"/>
      <c r="E68" s="248"/>
      <c r="F68" s="248"/>
      <c r="G68" s="248"/>
      <c r="H68" s="248"/>
      <c r="I68" s="248"/>
      <c r="J68" s="76"/>
      <c r="K68" s="76"/>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L69" s="98"/>
      <c r="M69" s="98"/>
      <c r="N69" s="98"/>
      <c r="O69" s="98"/>
      <c r="P69" s="98"/>
      <c r="Q69" s="98"/>
      <c r="R69" s="98"/>
      <c r="S69" s="98"/>
      <c r="T69" s="98"/>
      <c r="U69" s="98"/>
      <c r="V69" s="98"/>
      <c r="W69" s="98"/>
      <c r="X69" s="98"/>
      <c r="Y69" s="98"/>
      <c r="Z69" s="98"/>
      <c r="AA69" s="98"/>
      <c r="AB69" s="98"/>
    </row>
    <row r="70" spans="1:28" ht="36.75" customHeight="1" x14ac:dyDescent="0.25">
      <c r="A70" s="98"/>
      <c r="B70" s="249"/>
      <c r="C70" s="249"/>
      <c r="D70" s="249"/>
      <c r="E70" s="249"/>
      <c r="F70" s="249"/>
      <c r="G70" s="249"/>
      <c r="H70" s="249"/>
      <c r="I70" s="249"/>
      <c r="J70" s="47"/>
      <c r="K70" s="47"/>
      <c r="L70" s="98"/>
      <c r="M70" s="98"/>
      <c r="N70" s="98"/>
      <c r="O70" s="98"/>
      <c r="P70" s="98"/>
      <c r="Q70" s="98"/>
      <c r="R70" s="98"/>
      <c r="S70" s="98"/>
      <c r="T70" s="98"/>
      <c r="U70" s="98"/>
      <c r="V70" s="98"/>
      <c r="W70" s="98"/>
      <c r="X70" s="98"/>
      <c r="Y70" s="98"/>
      <c r="Z70" s="98"/>
      <c r="AA70" s="98"/>
      <c r="AB70" s="98"/>
    </row>
    <row r="71" spans="1:28" x14ac:dyDescent="0.25">
      <c r="A71" s="98"/>
      <c r="B71" s="104"/>
      <c r="C71" s="104"/>
      <c r="D71" s="104"/>
      <c r="E71" s="104"/>
      <c r="F71" s="104"/>
      <c r="L71" s="98"/>
      <c r="M71" s="98"/>
      <c r="N71" s="105"/>
      <c r="O71" s="98"/>
      <c r="P71" s="98"/>
      <c r="Q71" s="98"/>
      <c r="R71" s="98"/>
      <c r="S71" s="98"/>
      <c r="T71" s="98"/>
      <c r="U71" s="98"/>
      <c r="V71" s="98"/>
      <c r="W71" s="98"/>
      <c r="X71" s="98"/>
      <c r="Y71" s="98"/>
      <c r="Z71" s="98"/>
      <c r="AA71" s="98"/>
      <c r="AB71" s="98"/>
    </row>
    <row r="72" spans="1:28" ht="51" customHeight="1" x14ac:dyDescent="0.25">
      <c r="A72" s="98"/>
      <c r="B72" s="249"/>
      <c r="C72" s="249"/>
      <c r="D72" s="249"/>
      <c r="E72" s="249"/>
      <c r="F72" s="249"/>
      <c r="G72" s="249"/>
      <c r="H72" s="249"/>
      <c r="I72" s="249"/>
      <c r="J72" s="47"/>
      <c r="K72" s="47"/>
      <c r="L72" s="98"/>
      <c r="M72" s="98"/>
      <c r="N72" s="105"/>
      <c r="O72" s="98"/>
      <c r="P72" s="98"/>
      <c r="Q72" s="98"/>
      <c r="R72" s="98"/>
      <c r="S72" s="98"/>
      <c r="T72" s="98"/>
      <c r="U72" s="98"/>
      <c r="V72" s="98"/>
      <c r="W72" s="98"/>
      <c r="X72" s="98"/>
      <c r="Y72" s="98"/>
      <c r="Z72" s="98"/>
      <c r="AA72" s="98"/>
      <c r="AB72" s="98"/>
    </row>
    <row r="73" spans="1:28" ht="32.25" customHeight="1" x14ac:dyDescent="0.25">
      <c r="A73" s="98"/>
      <c r="B73" s="248"/>
      <c r="C73" s="248"/>
      <c r="D73" s="248"/>
      <c r="E73" s="248"/>
      <c r="F73" s="248"/>
      <c r="G73" s="248"/>
      <c r="H73" s="248"/>
      <c r="I73" s="248"/>
      <c r="J73" s="76"/>
      <c r="K73" s="76"/>
      <c r="L73" s="98"/>
      <c r="M73" s="98"/>
      <c r="N73" s="98"/>
      <c r="O73" s="98"/>
      <c r="P73" s="98"/>
      <c r="Q73" s="98"/>
      <c r="R73" s="98"/>
      <c r="S73" s="98"/>
      <c r="T73" s="98"/>
      <c r="U73" s="98"/>
      <c r="V73" s="98"/>
      <c r="W73" s="98"/>
      <c r="X73" s="98"/>
      <c r="Y73" s="98"/>
      <c r="Z73" s="98"/>
      <c r="AA73" s="98"/>
      <c r="AB73" s="98"/>
    </row>
    <row r="74" spans="1:28" ht="51.75" customHeight="1" x14ac:dyDescent="0.25">
      <c r="A74" s="98"/>
      <c r="B74" s="249"/>
      <c r="C74" s="249"/>
      <c r="D74" s="249"/>
      <c r="E74" s="249"/>
      <c r="F74" s="249"/>
      <c r="G74" s="249"/>
      <c r="H74" s="249"/>
      <c r="I74" s="249"/>
      <c r="J74" s="47"/>
      <c r="K74" s="47"/>
      <c r="L74" s="98"/>
      <c r="M74" s="98"/>
      <c r="N74" s="98"/>
      <c r="O74" s="98"/>
      <c r="P74" s="98"/>
      <c r="Q74" s="98"/>
      <c r="R74" s="98"/>
      <c r="S74" s="98"/>
      <c r="T74" s="98"/>
      <c r="U74" s="98"/>
      <c r="V74" s="98"/>
      <c r="W74" s="98"/>
      <c r="X74" s="98"/>
      <c r="Y74" s="98"/>
      <c r="Z74" s="98"/>
      <c r="AA74" s="98"/>
      <c r="AB74" s="98"/>
    </row>
    <row r="75" spans="1:28" ht="21.75" customHeight="1" x14ac:dyDescent="0.25">
      <c r="A75" s="98"/>
      <c r="B75" s="247"/>
      <c r="C75" s="247"/>
      <c r="D75" s="247"/>
      <c r="E75" s="247"/>
      <c r="F75" s="247"/>
      <c r="G75" s="247"/>
      <c r="H75" s="247"/>
      <c r="I75" s="247"/>
      <c r="J75" s="106"/>
      <c r="K75" s="106"/>
      <c r="L75" s="104"/>
      <c r="M75" s="104"/>
      <c r="N75" s="98"/>
      <c r="O75" s="98"/>
      <c r="P75" s="98"/>
      <c r="Q75" s="98"/>
      <c r="R75" s="98"/>
      <c r="S75" s="98"/>
      <c r="T75" s="98"/>
      <c r="U75" s="98"/>
      <c r="V75" s="98"/>
      <c r="W75" s="98"/>
      <c r="X75" s="98"/>
      <c r="Y75" s="98"/>
      <c r="Z75" s="98"/>
      <c r="AA75" s="98"/>
      <c r="AB75" s="98"/>
    </row>
    <row r="76" spans="1:28" ht="23.25" customHeight="1" x14ac:dyDescent="0.25">
      <c r="A76" s="98"/>
      <c r="B76" s="104"/>
      <c r="C76" s="104"/>
      <c r="D76" s="104"/>
      <c r="E76" s="104"/>
      <c r="F76" s="104"/>
      <c r="L76" s="98"/>
      <c r="M76" s="98"/>
      <c r="N76" s="98"/>
      <c r="O76" s="98"/>
      <c r="P76" s="98"/>
      <c r="Q76" s="98"/>
      <c r="R76" s="98"/>
      <c r="S76" s="98"/>
      <c r="T76" s="98"/>
      <c r="U76" s="98"/>
      <c r="V76" s="98"/>
      <c r="W76" s="98"/>
      <c r="X76" s="98"/>
      <c r="Y76" s="98"/>
      <c r="Z76" s="98"/>
      <c r="AA76" s="98"/>
      <c r="AB76" s="98"/>
    </row>
    <row r="77" spans="1:28" ht="18.75" customHeight="1" x14ac:dyDescent="0.25">
      <c r="A77" s="98"/>
      <c r="B77" s="248"/>
      <c r="C77" s="248"/>
      <c r="D77" s="248"/>
      <c r="E77" s="248"/>
      <c r="F77" s="248"/>
      <c r="G77" s="248"/>
      <c r="H77" s="248"/>
      <c r="I77" s="248"/>
      <c r="J77" s="76"/>
      <c r="K77" s="76"/>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L79" s="98"/>
      <c r="M79" s="98"/>
      <c r="N79" s="98"/>
      <c r="O79" s="98"/>
      <c r="P79" s="98"/>
      <c r="Q79" s="98"/>
      <c r="R79" s="98"/>
      <c r="S79" s="98"/>
      <c r="T79" s="98"/>
      <c r="U79" s="98"/>
      <c r="V79" s="98"/>
      <c r="W79" s="98"/>
      <c r="X79" s="98"/>
      <c r="Y79" s="98"/>
      <c r="Z79" s="98"/>
      <c r="AA79" s="98"/>
      <c r="AB79" s="98"/>
    </row>
    <row r="80" spans="1:28" x14ac:dyDescent="0.25">
      <c r="G80" s="99"/>
      <c r="H80" s="99"/>
      <c r="I80" s="99"/>
      <c r="J80" s="99"/>
      <c r="K80" s="99"/>
    </row>
    <row r="81" spans="7:11" x14ac:dyDescent="0.25">
      <c r="G81" s="99"/>
      <c r="H81" s="99"/>
      <c r="I81" s="99"/>
      <c r="J81" s="99"/>
      <c r="K81" s="99"/>
    </row>
    <row r="82" spans="7:11" x14ac:dyDescent="0.25">
      <c r="G82" s="99"/>
      <c r="H82" s="99"/>
      <c r="I82" s="99"/>
      <c r="J82" s="99"/>
      <c r="K82" s="99"/>
    </row>
    <row r="83" spans="7:11" x14ac:dyDescent="0.25">
      <c r="G83" s="99"/>
      <c r="H83" s="99"/>
      <c r="I83" s="99"/>
      <c r="J83" s="99"/>
      <c r="K83" s="99"/>
    </row>
    <row r="84" spans="7:11" x14ac:dyDescent="0.25">
      <c r="G84" s="99"/>
      <c r="H84" s="99"/>
      <c r="I84" s="99"/>
      <c r="J84" s="99"/>
      <c r="K84" s="99"/>
    </row>
    <row r="85" spans="7:11" x14ac:dyDescent="0.25">
      <c r="G85" s="99"/>
      <c r="H85" s="99"/>
      <c r="I85" s="99"/>
      <c r="J85" s="99"/>
      <c r="K85" s="99"/>
    </row>
    <row r="86" spans="7:11" x14ac:dyDescent="0.25">
      <c r="G86" s="99"/>
      <c r="H86" s="99"/>
      <c r="I86" s="99"/>
      <c r="J86" s="99"/>
      <c r="K86" s="99"/>
    </row>
    <row r="87" spans="7:11" x14ac:dyDescent="0.25">
      <c r="G87" s="99"/>
      <c r="H87" s="99"/>
      <c r="I87" s="99"/>
      <c r="J87" s="99"/>
      <c r="K87" s="99"/>
    </row>
    <row r="88" spans="7:11" x14ac:dyDescent="0.25">
      <c r="G88" s="99"/>
      <c r="H88" s="99"/>
      <c r="I88" s="99"/>
      <c r="J88" s="99"/>
      <c r="K88" s="99"/>
    </row>
    <row r="89" spans="7:11" x14ac:dyDescent="0.25">
      <c r="G89" s="99"/>
      <c r="H89" s="99"/>
      <c r="I89" s="99"/>
      <c r="J89" s="99"/>
      <c r="K89" s="99"/>
    </row>
    <row r="90" spans="7:11" x14ac:dyDescent="0.25">
      <c r="G90" s="99"/>
      <c r="H90" s="99"/>
      <c r="I90" s="99"/>
      <c r="J90" s="99"/>
      <c r="K90" s="99"/>
    </row>
    <row r="91" spans="7:11" x14ac:dyDescent="0.25">
      <c r="G91" s="99"/>
      <c r="H91" s="99"/>
      <c r="I91" s="99"/>
      <c r="J91" s="99"/>
      <c r="K91" s="99"/>
    </row>
    <row r="92" spans="7:11" x14ac:dyDescent="0.25">
      <c r="G92" s="99"/>
      <c r="H92" s="99"/>
      <c r="I92" s="99"/>
      <c r="J92" s="99"/>
      <c r="K92" s="9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7" zoomScale="130" zoomScaleSheetLayoutView="130" workbookViewId="0">
      <selection activeCell="V26" sqref="V26:A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86" t="str">
        <f>'1. паспорт местоположение'!A9:C9</f>
        <v>АО "Электросети Кубани" -"Крымскэлектросеть"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28" t="str">
        <f>'1. паспорт местоположение'!A12:C12</f>
        <v>P_Км_25_ЛК15_017038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8" t="str">
        <f>'1. паспорт местоположение'!A15:C15</f>
        <v>Реконструкция ВЛИ-0,22 кВ №3 ГКТП №213 в соответствии с договором на ТП № 1-39-25-0205 г. Крымск</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72" t="s">
        <v>382</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row>
    <row r="22" spans="1:48" s="21" customFormat="1" ht="58.5" customHeight="1" x14ac:dyDescent="0.25">
      <c r="A22" s="263" t="s">
        <v>50</v>
      </c>
      <c r="B22" s="274" t="s">
        <v>22</v>
      </c>
      <c r="C22" s="263" t="s">
        <v>49</v>
      </c>
      <c r="D22" s="263" t="s">
        <v>48</v>
      </c>
      <c r="E22" s="277" t="s">
        <v>367</v>
      </c>
      <c r="F22" s="278"/>
      <c r="G22" s="278"/>
      <c r="H22" s="278"/>
      <c r="I22" s="278"/>
      <c r="J22" s="278"/>
      <c r="K22" s="278"/>
      <c r="L22" s="279"/>
      <c r="M22" s="263" t="s">
        <v>47</v>
      </c>
      <c r="N22" s="263" t="s">
        <v>46</v>
      </c>
      <c r="O22" s="263" t="s">
        <v>45</v>
      </c>
      <c r="P22" s="265" t="s">
        <v>221</v>
      </c>
      <c r="Q22" s="265" t="s">
        <v>44</v>
      </c>
      <c r="R22" s="265" t="s">
        <v>43</v>
      </c>
      <c r="S22" s="265" t="s">
        <v>42</v>
      </c>
      <c r="T22" s="265"/>
      <c r="U22" s="268" t="s">
        <v>41</v>
      </c>
      <c r="V22" s="268" t="s">
        <v>40</v>
      </c>
      <c r="W22" s="265" t="s">
        <v>39</v>
      </c>
      <c r="X22" s="265" t="s">
        <v>38</v>
      </c>
      <c r="Y22" s="265" t="s">
        <v>37</v>
      </c>
      <c r="Z22" s="271"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6" t="s">
        <v>23</v>
      </c>
    </row>
    <row r="23" spans="1:48" s="21" customFormat="1" ht="64.5" customHeight="1" x14ac:dyDescent="0.25">
      <c r="A23" s="273"/>
      <c r="B23" s="275"/>
      <c r="C23" s="273"/>
      <c r="D23" s="273"/>
      <c r="E23" s="259" t="s">
        <v>21</v>
      </c>
      <c r="F23" s="255" t="s">
        <v>116</v>
      </c>
      <c r="G23" s="255" t="s">
        <v>115</v>
      </c>
      <c r="H23" s="255" t="s">
        <v>114</v>
      </c>
      <c r="I23" s="257" t="s">
        <v>284</v>
      </c>
      <c r="J23" s="257" t="s">
        <v>285</v>
      </c>
      <c r="K23" s="257" t="s">
        <v>286</v>
      </c>
      <c r="L23" s="255" t="s">
        <v>74</v>
      </c>
      <c r="M23" s="273"/>
      <c r="N23" s="273"/>
      <c r="O23" s="273"/>
      <c r="P23" s="265"/>
      <c r="Q23" s="265"/>
      <c r="R23" s="265"/>
      <c r="S23" s="261" t="s">
        <v>1</v>
      </c>
      <c r="T23" s="261" t="s">
        <v>9</v>
      </c>
      <c r="U23" s="268"/>
      <c r="V23" s="268"/>
      <c r="W23" s="265"/>
      <c r="X23" s="265"/>
      <c r="Y23" s="265"/>
      <c r="Z23" s="265"/>
      <c r="AA23" s="265"/>
      <c r="AB23" s="265"/>
      <c r="AC23" s="265"/>
      <c r="AD23" s="265"/>
      <c r="AE23" s="265"/>
      <c r="AF23" s="265" t="s">
        <v>20</v>
      </c>
      <c r="AG23" s="265"/>
      <c r="AH23" s="265" t="s">
        <v>19</v>
      </c>
      <c r="AI23" s="265"/>
      <c r="AJ23" s="263" t="s">
        <v>18</v>
      </c>
      <c r="AK23" s="263" t="s">
        <v>17</v>
      </c>
      <c r="AL23" s="263" t="s">
        <v>16</v>
      </c>
      <c r="AM23" s="263" t="s">
        <v>15</v>
      </c>
      <c r="AN23" s="263" t="s">
        <v>14</v>
      </c>
      <c r="AO23" s="263" t="s">
        <v>13</v>
      </c>
      <c r="AP23" s="263" t="s">
        <v>12</v>
      </c>
      <c r="AQ23" s="269" t="s">
        <v>9</v>
      </c>
      <c r="AR23" s="265"/>
      <c r="AS23" s="265"/>
      <c r="AT23" s="265"/>
      <c r="AU23" s="265"/>
      <c r="AV23" s="267"/>
    </row>
    <row r="24" spans="1:48" s="21" customFormat="1" ht="96.75" customHeight="1" x14ac:dyDescent="0.25">
      <c r="A24" s="264"/>
      <c r="B24" s="276"/>
      <c r="C24" s="264"/>
      <c r="D24" s="264"/>
      <c r="E24" s="260"/>
      <c r="F24" s="256"/>
      <c r="G24" s="256"/>
      <c r="H24" s="256"/>
      <c r="I24" s="258"/>
      <c r="J24" s="258"/>
      <c r="K24" s="258"/>
      <c r="L24" s="256"/>
      <c r="M24" s="264"/>
      <c r="N24" s="264"/>
      <c r="O24" s="264"/>
      <c r="P24" s="265"/>
      <c r="Q24" s="265"/>
      <c r="R24" s="265"/>
      <c r="S24" s="262"/>
      <c r="T24" s="262"/>
      <c r="U24" s="268"/>
      <c r="V24" s="268"/>
      <c r="W24" s="265"/>
      <c r="X24" s="265"/>
      <c r="Y24" s="265"/>
      <c r="Z24" s="265"/>
      <c r="AA24" s="265"/>
      <c r="AB24" s="265"/>
      <c r="AC24" s="265"/>
      <c r="AD24" s="265"/>
      <c r="AE24" s="265"/>
      <c r="AF24" s="66" t="s">
        <v>11</v>
      </c>
      <c r="AG24" s="66" t="s">
        <v>10</v>
      </c>
      <c r="AH24" s="67" t="s">
        <v>1</v>
      </c>
      <c r="AI24" s="67" t="s">
        <v>9</v>
      </c>
      <c r="AJ24" s="264"/>
      <c r="AK24" s="264"/>
      <c r="AL24" s="264"/>
      <c r="AM24" s="264"/>
      <c r="AN24" s="264"/>
      <c r="AO24" s="264"/>
      <c r="AP24" s="264"/>
      <c r="AQ24" s="270"/>
      <c r="AR24" s="265"/>
      <c r="AS24" s="265"/>
      <c r="AT24" s="265"/>
      <c r="AU24" s="265"/>
      <c r="AV24" s="26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9" customFormat="1" ht="94.5" customHeight="1" x14ac:dyDescent="0.2">
      <c r="A26" s="136">
        <v>1</v>
      </c>
      <c r="B26" s="137" t="s">
        <v>406</v>
      </c>
      <c r="C26" s="137" t="s">
        <v>384</v>
      </c>
      <c r="D26" s="136">
        <v>2026</v>
      </c>
      <c r="E26" s="136" t="s">
        <v>375</v>
      </c>
      <c r="F26" s="136" t="s">
        <v>375</v>
      </c>
      <c r="G26" s="141" t="s">
        <v>375</v>
      </c>
      <c r="H26" s="136" t="s">
        <v>375</v>
      </c>
      <c r="I26" s="136" t="s">
        <v>375</v>
      </c>
      <c r="J26" s="136" t="s">
        <v>375</v>
      </c>
      <c r="K26" s="136" t="s">
        <v>375</v>
      </c>
      <c r="L26" s="136" t="s">
        <v>375</v>
      </c>
      <c r="M26" s="137" t="s">
        <v>385</v>
      </c>
      <c r="N26" s="175" t="s">
        <v>421</v>
      </c>
      <c r="O26" s="137"/>
      <c r="P26" s="138"/>
      <c r="Q26" s="137" t="s">
        <v>386</v>
      </c>
      <c r="R26" s="138" t="s">
        <v>375</v>
      </c>
      <c r="S26" s="137" t="s">
        <v>389</v>
      </c>
      <c r="T26" s="138" t="s">
        <v>375</v>
      </c>
      <c r="U26" s="138" t="s">
        <v>375</v>
      </c>
      <c r="V26" s="138" t="s">
        <v>375</v>
      </c>
      <c r="W26" s="138" t="s">
        <v>375</v>
      </c>
      <c r="X26" s="138" t="s">
        <v>375</v>
      </c>
      <c r="Y26" s="138" t="s">
        <v>375</v>
      </c>
      <c r="Z26" s="138" t="s">
        <v>375</v>
      </c>
      <c r="AA26" s="138" t="s">
        <v>375</v>
      </c>
      <c r="AB26" s="138" t="s">
        <v>375</v>
      </c>
      <c r="AC26" s="138" t="s">
        <v>375</v>
      </c>
      <c r="AD26" s="138" t="s">
        <v>375</v>
      </c>
      <c r="AE26" s="138" t="s">
        <v>375</v>
      </c>
      <c r="AF26" s="138" t="s">
        <v>375</v>
      </c>
      <c r="AG26" s="138" t="s">
        <v>375</v>
      </c>
      <c r="AH26" s="138" t="s">
        <v>375</v>
      </c>
      <c r="AI26" s="138" t="s">
        <v>375</v>
      </c>
      <c r="AJ26" s="138" t="s">
        <v>375</v>
      </c>
      <c r="AK26" s="138" t="s">
        <v>375</v>
      </c>
      <c r="AL26" s="138" t="s">
        <v>375</v>
      </c>
      <c r="AM26" s="138" t="s">
        <v>375</v>
      </c>
      <c r="AN26" s="138" t="s">
        <v>375</v>
      </c>
      <c r="AO26" s="138" t="s">
        <v>375</v>
      </c>
      <c r="AP26" s="138" t="s">
        <v>375</v>
      </c>
      <c r="AQ26" s="138" t="s">
        <v>375</v>
      </c>
      <c r="AR26" s="138" t="s">
        <v>375</v>
      </c>
      <c r="AS26" s="138" t="s">
        <v>375</v>
      </c>
      <c r="AT26" s="138" t="s">
        <v>375</v>
      </c>
      <c r="AU26" s="138" t="s">
        <v>375</v>
      </c>
      <c r="AV26" s="13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Normal="90" zoomScaleSheetLayoutView="100" workbookViewId="0">
      <selection activeCell="B59" sqref="B59"/>
    </sheetView>
  </sheetViews>
  <sheetFormatPr defaultColWidth="66.140625" defaultRowHeight="15.75" x14ac:dyDescent="0.25"/>
  <cols>
    <col min="1" max="1" width="73.85546875" style="112" customWidth="1"/>
    <col min="2" max="2" width="70.5703125" style="112" customWidth="1"/>
    <col min="3" max="246" width="9.140625" style="113" customWidth="1"/>
    <col min="247" max="16384" width="66.140625" style="113"/>
  </cols>
  <sheetData>
    <row r="1" spans="1:2" ht="18.75" x14ac:dyDescent="0.25">
      <c r="B1" s="32" t="s">
        <v>66</v>
      </c>
    </row>
    <row r="2" spans="1:2" ht="18.75" x14ac:dyDescent="0.25">
      <c r="B2" s="32" t="s">
        <v>8</v>
      </c>
    </row>
    <row r="3" spans="1:2" ht="18.75" x14ac:dyDescent="0.25">
      <c r="B3" s="77" t="s">
        <v>395</v>
      </c>
    </row>
    <row r="4" spans="1:2" x14ac:dyDescent="0.25">
      <c r="B4" s="114"/>
    </row>
    <row r="5" spans="1:2" ht="18.75" x14ac:dyDescent="0.25">
      <c r="A5" s="286" t="str">
        <f>'1. паспорт местоположение'!A5:C5</f>
        <v>Год раскрытия информации: 2026 год</v>
      </c>
      <c r="B5" s="286"/>
    </row>
    <row r="6" spans="1:2" ht="18.75" x14ac:dyDescent="0.25">
      <c r="A6" s="115"/>
      <c r="B6" s="115"/>
    </row>
    <row r="7" spans="1:2" ht="18.75" x14ac:dyDescent="0.25">
      <c r="A7" s="200" t="s">
        <v>7</v>
      </c>
      <c r="B7" s="200"/>
    </row>
    <row r="8" spans="1:2" ht="18.75" x14ac:dyDescent="0.25">
      <c r="A8" s="12"/>
      <c r="B8" s="12"/>
    </row>
    <row r="9" spans="1:2" ht="18.75" x14ac:dyDescent="0.25">
      <c r="A9" s="286" t="str">
        <f>'1. паспорт местоположение'!A9:C9</f>
        <v>АО "Электросети Кубани" -"Крымскэлектросеть"</v>
      </c>
      <c r="B9" s="286"/>
    </row>
    <row r="10" spans="1:2" x14ac:dyDescent="0.25">
      <c r="A10" s="202" t="s">
        <v>6</v>
      </c>
      <c r="B10" s="202"/>
    </row>
    <row r="11" spans="1:2" ht="18.75" x14ac:dyDescent="0.25">
      <c r="A11" s="12"/>
      <c r="B11" s="12"/>
    </row>
    <row r="12" spans="1:2" ht="30.75" customHeight="1" x14ac:dyDescent="0.25">
      <c r="A12" s="285" t="str">
        <f>'1. паспорт местоположение'!A12:C12</f>
        <v>P_Км_25_ЛК15_017038</v>
      </c>
      <c r="B12" s="285"/>
    </row>
    <row r="13" spans="1:2" x14ac:dyDescent="0.25">
      <c r="A13" s="202" t="s">
        <v>5</v>
      </c>
      <c r="B13" s="202"/>
    </row>
    <row r="14" spans="1:2" ht="18.75" x14ac:dyDescent="0.25">
      <c r="A14" s="10"/>
      <c r="B14" s="10"/>
    </row>
    <row r="15" spans="1:2" ht="42" customHeight="1" x14ac:dyDescent="0.25">
      <c r="A15" s="282" t="str">
        <f>'1. паспорт местоположение'!A15:C15</f>
        <v>Реконструкция ВЛИ-0,22 кВ №3 ГКТП №213 в соответствии с договором на ТП № 1-39-25-0205 г. Крымск</v>
      </c>
      <c r="B15" s="282"/>
    </row>
    <row r="16" spans="1:2" x14ac:dyDescent="0.25">
      <c r="A16" s="202" t="s">
        <v>3</v>
      </c>
      <c r="B16" s="202"/>
    </row>
    <row r="17" spans="1:2" x14ac:dyDescent="0.25">
      <c r="B17" s="116"/>
    </row>
    <row r="18" spans="1:2" ht="33.75" customHeight="1" x14ac:dyDescent="0.25">
      <c r="A18" s="283" t="s">
        <v>383</v>
      </c>
      <c r="B18" s="284"/>
    </row>
    <row r="19" spans="1:2" x14ac:dyDescent="0.25">
      <c r="B19" s="114"/>
    </row>
    <row r="20" spans="1:2" x14ac:dyDescent="0.25">
      <c r="B20" s="117"/>
    </row>
    <row r="21" spans="1:2" ht="48.75" customHeight="1" x14ac:dyDescent="0.25">
      <c r="A21" s="160" t="s">
        <v>234</v>
      </c>
      <c r="B21" s="161" t="str">
        <f>A15</f>
        <v>Реконструкция ВЛИ-0,22 кВ №3 ГКТП №213 в соответствии с договором на ТП № 1-39-25-0205 г. Крымск</v>
      </c>
    </row>
    <row r="22" spans="1:2" x14ac:dyDescent="0.25">
      <c r="A22" s="160" t="s">
        <v>235</v>
      </c>
      <c r="B22" s="161" t="str">
        <f>CONCATENATE('1. паспорт местоположение'!C25," , ",'1. паспорт местоположение'!C26)</f>
        <v>Краснодарский край , г. Крымск</v>
      </c>
    </row>
    <row r="23" spans="1:2" ht="30" x14ac:dyDescent="0.25">
      <c r="A23" s="160" t="s">
        <v>223</v>
      </c>
      <c r="B23" s="119" t="s">
        <v>405</v>
      </c>
    </row>
    <row r="24" spans="1:2" x14ac:dyDescent="0.25">
      <c r="A24" s="160" t="s">
        <v>236</v>
      </c>
      <c r="B24" s="119" t="s">
        <v>227</v>
      </c>
    </row>
    <row r="25" spans="1:2" x14ac:dyDescent="0.25">
      <c r="A25" s="118" t="s">
        <v>237</v>
      </c>
      <c r="B25" s="161">
        <v>2026</v>
      </c>
    </row>
    <row r="26" spans="1:2" x14ac:dyDescent="0.25">
      <c r="A26" s="118" t="s">
        <v>238</v>
      </c>
      <c r="B26" s="119" t="s">
        <v>375</v>
      </c>
    </row>
    <row r="27" spans="1:2" x14ac:dyDescent="0.25">
      <c r="A27" s="120" t="s">
        <v>239</v>
      </c>
      <c r="B27" s="143" t="str">
        <f>'1. паспорт местоположение'!C34</f>
        <v>Н/Д</v>
      </c>
    </row>
    <row r="28" spans="1:2" x14ac:dyDescent="0.25">
      <c r="A28" s="119" t="s">
        <v>240</v>
      </c>
      <c r="B28" s="119" t="s">
        <v>388</v>
      </c>
    </row>
    <row r="29" spans="1:2" ht="28.5" customHeight="1" x14ac:dyDescent="0.25">
      <c r="A29" s="120" t="s">
        <v>241</v>
      </c>
      <c r="B29" s="119" t="s">
        <v>375</v>
      </c>
    </row>
    <row r="30" spans="1:2" ht="28.5" x14ac:dyDescent="0.25">
      <c r="A30" s="120" t="s">
        <v>242</v>
      </c>
      <c r="B30" s="119" t="s">
        <v>375</v>
      </c>
    </row>
    <row r="31" spans="1:2" x14ac:dyDescent="0.25">
      <c r="A31" s="119" t="s">
        <v>243</v>
      </c>
      <c r="B31" s="119" t="s">
        <v>375</v>
      </c>
    </row>
    <row r="32" spans="1:2" ht="28.5" x14ac:dyDescent="0.25">
      <c r="A32" s="120" t="s">
        <v>244</v>
      </c>
      <c r="B32" s="119" t="s">
        <v>375</v>
      </c>
    </row>
    <row r="33" spans="1:2" x14ac:dyDescent="0.25">
      <c r="A33" s="119" t="s">
        <v>245</v>
      </c>
      <c r="B33" s="119" t="s">
        <v>375</v>
      </c>
    </row>
    <row r="34" spans="1:2" x14ac:dyDescent="0.25">
      <c r="A34" s="119" t="s">
        <v>246</v>
      </c>
      <c r="B34" s="119" t="s">
        <v>375</v>
      </c>
    </row>
    <row r="35" spans="1:2" x14ac:dyDescent="0.25">
      <c r="A35" s="119" t="s">
        <v>247</v>
      </c>
      <c r="B35" s="119" t="s">
        <v>375</v>
      </c>
    </row>
    <row r="36" spans="1:2" x14ac:dyDescent="0.25">
      <c r="A36" s="119" t="s">
        <v>248</v>
      </c>
      <c r="B36" s="119" t="s">
        <v>375</v>
      </c>
    </row>
    <row r="37" spans="1:2" ht="28.5" x14ac:dyDescent="0.25">
      <c r="A37" s="120" t="s">
        <v>249</v>
      </c>
      <c r="B37" s="119" t="s">
        <v>375</v>
      </c>
    </row>
    <row r="38" spans="1:2" x14ac:dyDescent="0.25">
      <c r="A38" s="119" t="s">
        <v>245</v>
      </c>
      <c r="B38" s="119" t="s">
        <v>375</v>
      </c>
    </row>
    <row r="39" spans="1:2" x14ac:dyDescent="0.25">
      <c r="A39" s="119" t="s">
        <v>246</v>
      </c>
      <c r="B39" s="119" t="s">
        <v>375</v>
      </c>
    </row>
    <row r="40" spans="1:2" x14ac:dyDescent="0.25">
      <c r="A40" s="119" t="s">
        <v>247</v>
      </c>
      <c r="B40" s="119" t="s">
        <v>375</v>
      </c>
    </row>
    <row r="41" spans="1:2" x14ac:dyDescent="0.25">
      <c r="A41" s="119" t="s">
        <v>248</v>
      </c>
      <c r="B41" s="119" t="s">
        <v>375</v>
      </c>
    </row>
    <row r="42" spans="1:2" ht="28.5" x14ac:dyDescent="0.25">
      <c r="A42" s="120" t="s">
        <v>250</v>
      </c>
      <c r="B42" s="119" t="s">
        <v>375</v>
      </c>
    </row>
    <row r="43" spans="1:2" x14ac:dyDescent="0.25">
      <c r="A43" s="119" t="s">
        <v>245</v>
      </c>
      <c r="B43" s="119" t="s">
        <v>375</v>
      </c>
    </row>
    <row r="44" spans="1:2" x14ac:dyDescent="0.25">
      <c r="A44" s="119" t="s">
        <v>246</v>
      </c>
      <c r="B44" s="119" t="s">
        <v>375</v>
      </c>
    </row>
    <row r="45" spans="1:2" x14ac:dyDescent="0.25">
      <c r="A45" s="119" t="s">
        <v>247</v>
      </c>
      <c r="B45" s="119" t="s">
        <v>375</v>
      </c>
    </row>
    <row r="46" spans="1:2" x14ac:dyDescent="0.25">
      <c r="A46" s="119" t="s">
        <v>248</v>
      </c>
      <c r="B46" s="119" t="s">
        <v>375</v>
      </c>
    </row>
    <row r="47" spans="1:2" ht="28.5" x14ac:dyDescent="0.25">
      <c r="A47" s="118" t="s">
        <v>251</v>
      </c>
      <c r="B47" s="119" t="s">
        <v>375</v>
      </c>
    </row>
    <row r="48" spans="1:2" x14ac:dyDescent="0.25">
      <c r="A48" s="121" t="s">
        <v>243</v>
      </c>
      <c r="B48" s="119" t="s">
        <v>375</v>
      </c>
    </row>
    <row r="49" spans="1:2" x14ac:dyDescent="0.25">
      <c r="A49" s="121" t="s">
        <v>252</v>
      </c>
      <c r="B49" s="119" t="s">
        <v>375</v>
      </c>
    </row>
    <row r="50" spans="1:2" x14ac:dyDescent="0.25">
      <c r="A50" s="121" t="s">
        <v>253</v>
      </c>
      <c r="B50" s="119" t="s">
        <v>375</v>
      </c>
    </row>
    <row r="51" spans="1:2" x14ac:dyDescent="0.25">
      <c r="A51" s="121" t="s">
        <v>254</v>
      </c>
      <c r="B51" s="119" t="s">
        <v>375</v>
      </c>
    </row>
    <row r="52" spans="1:2" x14ac:dyDescent="0.25">
      <c r="A52" s="118" t="s">
        <v>255</v>
      </c>
      <c r="B52" s="119" t="s">
        <v>375</v>
      </c>
    </row>
    <row r="53" spans="1:2" x14ac:dyDescent="0.25">
      <c r="A53" s="118" t="s">
        <v>256</v>
      </c>
      <c r="B53" s="119" t="s">
        <v>375</v>
      </c>
    </row>
    <row r="54" spans="1:2" x14ac:dyDescent="0.25">
      <c r="A54" s="118" t="s">
        <v>257</v>
      </c>
      <c r="B54" s="119" t="s">
        <v>375</v>
      </c>
    </row>
    <row r="55" spans="1:2" x14ac:dyDescent="0.25">
      <c r="A55" s="118" t="s">
        <v>258</v>
      </c>
      <c r="B55" s="119" t="s">
        <v>375</v>
      </c>
    </row>
    <row r="56" spans="1:2" x14ac:dyDescent="0.25">
      <c r="A56" s="118" t="s">
        <v>259</v>
      </c>
      <c r="B56" s="119" t="s">
        <v>375</v>
      </c>
    </row>
    <row r="57" spans="1:2" x14ac:dyDescent="0.25">
      <c r="A57" s="121" t="s">
        <v>260</v>
      </c>
      <c r="B57" s="121" t="s">
        <v>412</v>
      </c>
    </row>
    <row r="58" spans="1:2" x14ac:dyDescent="0.25">
      <c r="A58" s="121" t="s">
        <v>261</v>
      </c>
      <c r="B58" s="119" t="s">
        <v>375</v>
      </c>
    </row>
    <row r="59" spans="1:2" x14ac:dyDescent="0.25">
      <c r="A59" s="121" t="s">
        <v>262</v>
      </c>
      <c r="B59" s="119" t="s">
        <v>375</v>
      </c>
    </row>
    <row r="60" spans="1:2" x14ac:dyDescent="0.25">
      <c r="A60" s="121" t="s">
        <v>263</v>
      </c>
      <c r="B60" s="119" t="s">
        <v>375</v>
      </c>
    </row>
    <row r="61" spans="1:2" x14ac:dyDescent="0.25">
      <c r="A61" s="121" t="s">
        <v>264</v>
      </c>
      <c r="B61" s="119" t="s">
        <v>375</v>
      </c>
    </row>
    <row r="62" spans="1:2" x14ac:dyDescent="0.25">
      <c r="A62" s="121" t="s">
        <v>265</v>
      </c>
      <c r="B62" s="119" t="s">
        <v>375</v>
      </c>
    </row>
    <row r="63" spans="1:2" ht="28.5" x14ac:dyDescent="0.25">
      <c r="A63" s="118" t="s">
        <v>266</v>
      </c>
      <c r="B63" s="119" t="s">
        <v>375</v>
      </c>
    </row>
    <row r="64" spans="1:2" x14ac:dyDescent="0.25">
      <c r="A64" s="121" t="s">
        <v>243</v>
      </c>
      <c r="B64" s="119" t="s">
        <v>375</v>
      </c>
    </row>
    <row r="65" spans="1:2" x14ac:dyDescent="0.25">
      <c r="A65" s="121" t="s">
        <v>267</v>
      </c>
      <c r="B65" s="119" t="s">
        <v>375</v>
      </c>
    </row>
    <row r="66" spans="1:2" x14ac:dyDescent="0.25">
      <c r="A66" s="121" t="s">
        <v>268</v>
      </c>
      <c r="B66" s="119" t="s">
        <v>375</v>
      </c>
    </row>
    <row r="67" spans="1:2" x14ac:dyDescent="0.25">
      <c r="A67" s="107" t="s">
        <v>269</v>
      </c>
      <c r="B67" s="119" t="s">
        <v>375</v>
      </c>
    </row>
    <row r="68" spans="1:2" x14ac:dyDescent="0.25">
      <c r="A68" s="118" t="s">
        <v>270</v>
      </c>
      <c r="B68" s="119" t="s">
        <v>375</v>
      </c>
    </row>
    <row r="69" spans="1:2" x14ac:dyDescent="0.25">
      <c r="A69" s="121" t="s">
        <v>271</v>
      </c>
      <c r="B69" s="119" t="s">
        <v>375</v>
      </c>
    </row>
    <row r="70" spans="1:2" x14ac:dyDescent="0.25">
      <c r="A70" s="121" t="s">
        <v>272</v>
      </c>
      <c r="B70" s="119" t="s">
        <v>375</v>
      </c>
    </row>
    <row r="71" spans="1:2" x14ac:dyDescent="0.25">
      <c r="A71" s="121" t="s">
        <v>273</v>
      </c>
      <c r="B71" s="119" t="s">
        <v>375</v>
      </c>
    </row>
    <row r="72" spans="1:2" x14ac:dyDescent="0.25">
      <c r="A72" s="108" t="s">
        <v>274</v>
      </c>
      <c r="B72" s="119" t="s">
        <v>375</v>
      </c>
    </row>
    <row r="73" spans="1:2" ht="28.5" x14ac:dyDescent="0.25">
      <c r="A73" s="118" t="s">
        <v>275</v>
      </c>
      <c r="B73" s="119" t="s">
        <v>375</v>
      </c>
    </row>
    <row r="74" spans="1:2" x14ac:dyDescent="0.25">
      <c r="A74" s="121" t="s">
        <v>276</v>
      </c>
      <c r="B74" s="119" t="s">
        <v>375</v>
      </c>
    </row>
    <row r="75" spans="1:2" x14ac:dyDescent="0.25">
      <c r="A75" s="121" t="s">
        <v>277</v>
      </c>
      <c r="B75" s="119" t="s">
        <v>375</v>
      </c>
    </row>
    <row r="76" spans="1:2" x14ac:dyDescent="0.25">
      <c r="A76" s="121" t="s">
        <v>278</v>
      </c>
      <c r="B76" s="119" t="s">
        <v>375</v>
      </c>
    </row>
    <row r="77" spans="1:2" x14ac:dyDescent="0.25">
      <c r="A77" s="121" t="s">
        <v>279</v>
      </c>
      <c r="B77" s="119" t="s">
        <v>375</v>
      </c>
    </row>
    <row r="78" spans="1:2" x14ac:dyDescent="0.25">
      <c r="A78" s="122" t="s">
        <v>280</v>
      </c>
      <c r="B78" s="119" t="s">
        <v>375</v>
      </c>
    </row>
    <row r="81" spans="1:2" x14ac:dyDescent="0.25">
      <c r="A81" s="123"/>
      <c r="B81" s="124"/>
    </row>
    <row r="82" spans="1:2" x14ac:dyDescent="0.25">
      <c r="B82" s="125"/>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2026-05-08T05:52:44Z</dcterms:modified>
</cp:coreProperties>
</file>